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455" windowHeight="1523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C6" i="12"/>
  <c r="I5" i="12"/>
  <c r="H5" i="12"/>
  <c r="G5" i="12"/>
  <c r="F5" i="12"/>
  <c r="E5" i="12"/>
  <c r="E6" i="12" s="1"/>
  <c r="D5" i="12"/>
  <c r="D6" i="12" s="1"/>
  <c r="C5" i="12"/>
  <c r="I4" i="12"/>
  <c r="H4" i="12"/>
  <c r="G4" i="12"/>
  <c r="F4" i="12"/>
  <c r="E4" i="12"/>
  <c r="D4" i="12"/>
  <c r="I3" i="12"/>
  <c r="H3" i="12"/>
  <c r="G3" i="12"/>
  <c r="F3" i="12"/>
  <c r="E3" i="12"/>
  <c r="D3" i="12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M57" i="9"/>
  <c r="N57" i="9"/>
  <c r="O57" i="9" s="1"/>
  <c r="V57" i="9" s="1"/>
  <c r="U57" i="9"/>
  <c r="M61" i="9"/>
  <c r="N61" i="9"/>
  <c r="O61" i="9" s="1"/>
  <c r="V61" i="9" s="1"/>
  <c r="U61" i="9"/>
  <c r="M65" i="9"/>
  <c r="N65" i="9"/>
  <c r="O65" i="9" s="1"/>
  <c r="P65" i="9"/>
  <c r="Q65" i="9"/>
  <c r="S65" i="9" s="1"/>
  <c r="U65" i="9"/>
  <c r="V65" i="9"/>
  <c r="W65" i="9" s="1"/>
  <c r="X65" i="9"/>
  <c r="Z65" i="9"/>
  <c r="M69" i="9"/>
  <c r="N69" i="9"/>
  <c r="P69" i="9" s="1"/>
  <c r="Q69" i="9"/>
  <c r="S69" i="9" s="1"/>
  <c r="M73" i="9"/>
  <c r="N73" i="9"/>
  <c r="O73" i="9"/>
  <c r="V73" i="9" s="1"/>
  <c r="P73" i="9"/>
  <c r="Q73" i="9"/>
  <c r="U73" i="9"/>
  <c r="Y73" i="9"/>
  <c r="Z73" i="9"/>
  <c r="AE73" i="9"/>
  <c r="M77" i="9"/>
  <c r="N77" i="9"/>
  <c r="O77" i="9" s="1"/>
  <c r="V77" i="9" s="1"/>
  <c r="U77" i="9"/>
  <c r="M80" i="9"/>
  <c r="N80" i="9"/>
  <c r="Q80" i="9" s="1"/>
  <c r="T80" i="9" s="1"/>
  <c r="S80" i="9"/>
  <c r="Z80" i="9"/>
  <c r="AE80" i="9"/>
  <c r="M84" i="9"/>
  <c r="N84" i="9"/>
  <c r="P84" i="9" s="1"/>
  <c r="N85" i="9"/>
  <c r="M86" i="9"/>
  <c r="N86" i="9"/>
  <c r="Q86" i="9" s="1"/>
  <c r="P86" i="9"/>
  <c r="Z86" i="9"/>
  <c r="M90" i="9"/>
  <c r="N90" i="9"/>
  <c r="Q90" i="9" s="1"/>
  <c r="S90" i="9" s="1"/>
  <c r="P90" i="9"/>
  <c r="Z90" i="9"/>
  <c r="AE90" i="9"/>
  <c r="N91" i="9"/>
  <c r="P91" i="9" s="1"/>
  <c r="O91" i="9"/>
  <c r="V91" i="9" s="1"/>
  <c r="X91" i="9" s="1"/>
  <c r="M92" i="9"/>
  <c r="N92" i="9"/>
  <c r="P92" i="9" s="1"/>
  <c r="U92" i="9"/>
  <c r="M95" i="9"/>
  <c r="N95" i="9"/>
  <c r="O95" i="9" s="1"/>
  <c r="V95" i="9" s="1"/>
  <c r="N96" i="9"/>
  <c r="P96" i="9" s="1"/>
  <c r="M97" i="9"/>
  <c r="N97" i="9"/>
  <c r="M100" i="9"/>
  <c r="N100" i="9"/>
  <c r="P100" i="9" s="1"/>
  <c r="Q100" i="9"/>
  <c r="N101" i="9"/>
  <c r="M102" i="9"/>
  <c r="N102" i="9"/>
  <c r="Z102" i="9"/>
  <c r="M105" i="9"/>
  <c r="N105" i="9"/>
  <c r="P105" i="9" s="1"/>
  <c r="N106" i="9"/>
  <c r="P106" i="9" s="1"/>
  <c r="O106" i="9"/>
  <c r="V106" i="9" s="1"/>
  <c r="M107" i="9"/>
  <c r="N107" i="9"/>
  <c r="P107" i="9" s="1"/>
  <c r="O107" i="9"/>
  <c r="V107" i="9" s="1"/>
  <c r="W107" i="9" s="1"/>
  <c r="Z107" i="9"/>
  <c r="M110" i="9"/>
  <c r="N110" i="9"/>
  <c r="P110" i="9" s="1"/>
  <c r="N111" i="9"/>
  <c r="O111" i="9"/>
  <c r="Q111" i="9" s="1"/>
  <c r="P111" i="9"/>
  <c r="W77" i="9" l="1"/>
  <c r="X77" i="9"/>
  <c r="AE77" i="9"/>
  <c r="Q77" i="9"/>
  <c r="T77" i="9" s="1"/>
  <c r="Q57" i="9"/>
  <c r="Z53" i="9"/>
  <c r="AE110" i="9"/>
  <c r="Z110" i="9"/>
  <c r="Q107" i="9"/>
  <c r="R107" i="9" s="1"/>
  <c r="Z100" i="9"/>
  <c r="O90" i="9"/>
  <c r="V90" i="9" s="1"/>
  <c r="W90" i="9" s="1"/>
  <c r="AE86" i="9"/>
  <c r="O86" i="9"/>
  <c r="P80" i="9"/>
  <c r="Z77" i="9"/>
  <c r="P77" i="9"/>
  <c r="AE69" i="9"/>
  <c r="Q61" i="9"/>
  <c r="Z57" i="9"/>
  <c r="P57" i="9"/>
  <c r="U53" i="9"/>
  <c r="Z50" i="9"/>
  <c r="U107" i="9"/>
  <c r="O110" i="9"/>
  <c r="V110" i="9" s="1"/>
  <c r="AE107" i="9"/>
  <c r="U100" i="9"/>
  <c r="U69" i="9"/>
  <c r="R65" i="9"/>
  <c r="Z61" i="9"/>
  <c r="P61" i="9"/>
  <c r="Q53" i="9"/>
  <c r="R53" i="9" s="1"/>
  <c r="T111" i="9"/>
  <c r="R111" i="9"/>
  <c r="AA90" i="9"/>
  <c r="AA110" i="9"/>
  <c r="Y107" i="9"/>
  <c r="S107" i="9"/>
  <c r="O102" i="9"/>
  <c r="V102" i="9" s="1"/>
  <c r="AA95" i="9"/>
  <c r="Q95" i="9"/>
  <c r="Q92" i="9"/>
  <c r="Z84" i="9"/>
  <c r="AA80" i="9"/>
  <c r="O80" i="9"/>
  <c r="V80" i="9" s="1"/>
  <c r="AA77" i="9"/>
  <c r="Z69" i="9"/>
  <c r="T65" i="9"/>
  <c r="P53" i="9"/>
  <c r="U50" i="9"/>
  <c r="V111" i="9"/>
  <c r="X111" i="9" s="1"/>
  <c r="AE102" i="9"/>
  <c r="AE95" i="9"/>
  <c r="Z95" i="9"/>
  <c r="P95" i="9"/>
  <c r="Q91" i="9"/>
  <c r="U84" i="9"/>
  <c r="AA73" i="9"/>
  <c r="Q50" i="9"/>
  <c r="X107" i="9"/>
  <c r="AA111" i="9"/>
  <c r="AB111" i="9" s="1"/>
  <c r="AA107" i="9"/>
  <c r="Q105" i="9"/>
  <c r="T105" i="9" s="1"/>
  <c r="U95" i="9"/>
  <c r="Z92" i="9"/>
  <c r="AA91" i="9"/>
  <c r="AB91" i="9" s="1"/>
  <c r="Q84" i="9"/>
  <c r="R80" i="9"/>
  <c r="Y77" i="9"/>
  <c r="R69" i="9"/>
  <c r="T53" i="9"/>
  <c r="AD111" i="9"/>
  <c r="Y106" i="9"/>
  <c r="W106" i="9"/>
  <c r="X106" i="9"/>
  <c r="X102" i="9"/>
  <c r="Y102" i="9"/>
  <c r="W102" i="9"/>
  <c r="W95" i="9"/>
  <c r="Y95" i="9"/>
  <c r="S111" i="9"/>
  <c r="Q110" i="9"/>
  <c r="U110" i="9"/>
  <c r="AC107" i="9"/>
  <c r="T107" i="9"/>
  <c r="Q106" i="9"/>
  <c r="P102" i="9"/>
  <c r="Q102" i="9"/>
  <c r="U102" i="9"/>
  <c r="X95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X90" i="9"/>
  <c r="Y90" i="9"/>
  <c r="S86" i="9"/>
  <c r="T100" i="9"/>
  <c r="R100" i="9"/>
  <c r="S100" i="9"/>
  <c r="W91" i="9"/>
  <c r="Y91" i="9"/>
  <c r="AD90" i="9"/>
  <c r="AB90" i="9"/>
  <c r="AC90" i="9"/>
  <c r="O101" i="9"/>
  <c r="V101" i="9" s="1"/>
  <c r="P101" i="9"/>
  <c r="Z97" i="9"/>
  <c r="R90" i="9"/>
  <c r="T90" i="9"/>
  <c r="O85" i="9"/>
  <c r="V85" i="9" s="1"/>
  <c r="P85" i="9"/>
  <c r="AE100" i="9"/>
  <c r="O100" i="9"/>
  <c r="V100" i="9" s="1"/>
  <c r="O96" i="9"/>
  <c r="AA96" i="9" s="1"/>
  <c r="R95" i="9"/>
  <c r="AE92" i="9"/>
  <c r="O92" i="9"/>
  <c r="V92" i="9" s="1"/>
  <c r="R91" i="9"/>
  <c r="U90" i="9"/>
  <c r="U86" i="9"/>
  <c r="AE84" i="9"/>
  <c r="AA84" i="9"/>
  <c r="O84" i="9"/>
  <c r="V84" i="9" s="1"/>
  <c r="S77" i="9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R50" i="9"/>
  <c r="S50" i="9"/>
  <c r="T50" i="9"/>
  <c r="AE65" i="9"/>
  <c r="AA65" i="9"/>
  <c r="AE61" i="9"/>
  <c r="AA61" i="9"/>
  <c r="S61" i="9"/>
  <c r="AE57" i="9"/>
  <c r="AA57" i="9"/>
  <c r="S57" i="9"/>
  <c r="AE53" i="9"/>
  <c r="AA53" i="9"/>
  <c r="S53" i="9"/>
  <c r="P50" i="9"/>
  <c r="AE50" i="9"/>
  <c r="AA50" i="9"/>
  <c r="Y110" i="9" l="1"/>
  <c r="W110" i="9"/>
  <c r="X110" i="9"/>
  <c r="R61" i="9"/>
  <c r="T61" i="9"/>
  <c r="AC111" i="9"/>
  <c r="V86" i="9"/>
  <c r="AA86" i="9"/>
  <c r="Q101" i="9"/>
  <c r="R105" i="9"/>
  <c r="R57" i="9"/>
  <c r="T57" i="9"/>
  <c r="AD73" i="9"/>
  <c r="AB73" i="9"/>
  <c r="AC73" i="9"/>
  <c r="AD77" i="9"/>
  <c r="AC77" i="9"/>
  <c r="AB77" i="9"/>
  <c r="AD95" i="9"/>
  <c r="AC95" i="9"/>
  <c r="AB95" i="9"/>
  <c r="AC110" i="9"/>
  <c r="AB110" i="9"/>
  <c r="AA101" i="9"/>
  <c r="W111" i="9"/>
  <c r="Y111" i="9"/>
  <c r="AD107" i="9"/>
  <c r="AB107" i="9"/>
  <c r="S91" i="9"/>
  <c r="T91" i="9"/>
  <c r="S105" i="9"/>
  <c r="AD91" i="9"/>
  <c r="Y80" i="9"/>
  <c r="X80" i="9"/>
  <c r="W80" i="9"/>
  <c r="AC91" i="9"/>
  <c r="AD110" i="9"/>
  <c r="AC80" i="9"/>
  <c r="AD80" i="9"/>
  <c r="AB80" i="9"/>
  <c r="S95" i="9"/>
  <c r="T95" i="9"/>
  <c r="AA102" i="9"/>
  <c r="AB101" i="9"/>
  <c r="AC101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T101" i="9"/>
  <c r="R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C86" i="9" l="1"/>
  <c r="AD86" i="9"/>
  <c r="AB86" i="9"/>
  <c r="W86" i="9"/>
  <c r="Y86" i="9"/>
  <c r="X86" i="9"/>
  <c r="AB102" i="9"/>
  <c r="C102" i="9" s="1"/>
  <c r="AC102" i="9"/>
  <c r="D102" i="9" s="1"/>
  <c r="AD102" i="9"/>
  <c r="D110" i="9"/>
  <c r="C110" i="9"/>
  <c r="E110" i="9"/>
  <c r="U106" i="9"/>
  <c r="E102" i="9"/>
  <c r="D90" i="9"/>
  <c r="C90" i="9"/>
  <c r="E90" i="9"/>
  <c r="D86" i="9"/>
  <c r="C86" i="9"/>
  <c r="E86" i="9"/>
  <c r="C50" i="9"/>
  <c r="E50" i="9"/>
  <c r="D50" i="9"/>
  <c r="U111" i="9"/>
  <c r="C111" i="9"/>
  <c r="D111" i="9"/>
  <c r="E111" i="9"/>
  <c r="E107" i="9"/>
  <c r="C107" i="9"/>
  <c r="D107" i="9"/>
  <c r="C95" i="9"/>
  <c r="D95" i="9"/>
  <c r="E95" i="9"/>
  <c r="U91" i="9"/>
  <c r="E91" i="9"/>
  <c r="C91" i="9"/>
  <c r="D91" i="9"/>
  <c r="U96" i="9"/>
  <c r="D84" i="9"/>
  <c r="E84" i="9"/>
  <c r="C84" i="9"/>
  <c r="D80" i="9"/>
  <c r="C80" i="9"/>
  <c r="E80" i="9"/>
  <c r="U101" i="9"/>
  <c r="D101" i="9"/>
  <c r="E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W105" i="9"/>
  <c r="C105" i="9" s="1"/>
  <c r="R96" i="9"/>
  <c r="C96" i="9" s="1"/>
  <c r="T96" i="9"/>
  <c r="E96" i="9" s="1"/>
  <c r="T106" i="9"/>
  <c r="E106" i="9" s="1"/>
  <c r="T85" i="9"/>
  <c r="E85" i="9" s="1"/>
  <c r="S106" i="9"/>
  <c r="D106" i="9" s="1"/>
  <c r="S85" i="9"/>
  <c r="D85" i="9" s="1"/>
  <c r="S96" i="9"/>
  <c r="D96" i="9" s="1"/>
  <c r="R85" i="9"/>
  <c r="C85" i="9" s="1"/>
  <c r="R106" i="9"/>
  <c r="C106" i="9" s="1"/>
  <c r="E105" i="9" l="1"/>
  <c r="F49" i="3"/>
  <c r="M67" i="9" s="1"/>
  <c r="C49" i="3"/>
  <c r="N67" i="9" s="1"/>
  <c r="O67" i="9" l="1"/>
  <c r="AA67" i="9" s="1"/>
  <c r="P67" i="9"/>
  <c r="Q67" i="9"/>
  <c r="AE67" i="9"/>
  <c r="U67" i="9"/>
  <c r="Z67" i="9"/>
  <c r="C35" i="14"/>
  <c r="I27" i="14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R67" i="9" l="1"/>
  <c r="S67" i="9"/>
  <c r="T67" i="9"/>
  <c r="H29" i="14"/>
  <c r="H27" i="14"/>
  <c r="D33" i="14"/>
  <c r="V67" i="9"/>
  <c r="D31" i="14"/>
  <c r="M101" i="9"/>
  <c r="D25" i="14"/>
  <c r="D35" i="14"/>
  <c r="P109" i="9"/>
  <c r="O109" i="9"/>
  <c r="Q109" i="9" s="1"/>
  <c r="U109" i="9"/>
  <c r="AE109" i="9"/>
  <c r="Z109" i="9"/>
  <c r="C29" i="14"/>
  <c r="G29" i="14"/>
  <c r="C33" i="14"/>
  <c r="D29" i="14"/>
  <c r="G27" i="14"/>
  <c r="D27" i="14"/>
  <c r="AC67" i="9"/>
  <c r="AD67" i="9"/>
  <c r="AB67" i="9"/>
  <c r="P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35" i="14"/>
  <c r="C27" i="14"/>
  <c r="E29" i="14"/>
  <c r="G35" i="14"/>
  <c r="G27" i="16"/>
  <c r="F30" i="15"/>
  <c r="C30" i="17"/>
  <c r="D23" i="17"/>
  <c r="E23" i="17"/>
  <c r="C20" i="17"/>
  <c r="C19" i="17"/>
  <c r="F34" i="15"/>
  <c r="C34" i="17"/>
  <c r="E31" i="17"/>
  <c r="D31" i="17"/>
  <c r="F29" i="16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G29" i="16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35" i="16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V109" i="9" l="1"/>
  <c r="W67" i="9"/>
  <c r="Y67" i="9"/>
  <c r="E67" i="9" s="1"/>
  <c r="X67" i="9"/>
  <c r="D67" i="9" s="1"/>
  <c r="AA109" i="9"/>
  <c r="T109" i="9"/>
  <c r="S109" i="9"/>
  <c r="R109" i="9"/>
  <c r="C67" i="9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F23" i="17"/>
  <c r="G23" i="17" s="1"/>
  <c r="K4" i="15"/>
  <c r="D4" i="17" s="1"/>
  <c r="K23" i="15"/>
  <c r="K12" i="15"/>
  <c r="D12" i="17" s="1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D30" i="17"/>
  <c r="E30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AB109" i="9" l="1"/>
  <c r="AC109" i="9"/>
  <c r="AD109" i="9"/>
  <c r="X109" i="9"/>
  <c r="D109" i="9" s="1"/>
  <c r="W109" i="9"/>
  <c r="C109" i="9" s="1"/>
  <c r="Y109" i="9"/>
  <c r="E109" i="9" s="1"/>
  <c r="M34" i="15"/>
  <c r="F27" i="17"/>
  <c r="G27" i="17" s="1"/>
  <c r="F30" i="17"/>
  <c r="G30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K107" i="9" l="1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O56" i="9" l="1"/>
  <c r="Q56" i="9" s="1"/>
  <c r="P56" i="9"/>
  <c r="AA56" i="9"/>
  <c r="AE56" i="9"/>
  <c r="Z56" i="9"/>
  <c r="O34" i="9"/>
  <c r="P34" i="9"/>
  <c r="O6" i="9"/>
  <c r="P6" i="9"/>
  <c r="H9" i="14"/>
  <c r="H9" i="16" s="1"/>
  <c r="G9" i="14"/>
  <c r="G9" i="16" s="1"/>
  <c r="M28" i="9"/>
  <c r="F9" i="14"/>
  <c r="F9" i="16" s="1"/>
  <c r="I9" i="14"/>
  <c r="I9" i="16" s="1"/>
  <c r="D9" i="14"/>
  <c r="C9" i="14"/>
  <c r="E9" i="14"/>
  <c r="P94" i="9"/>
  <c r="O94" i="9"/>
  <c r="V94" i="9" s="1"/>
  <c r="AE94" i="9"/>
  <c r="U94" i="9"/>
  <c r="Z94" i="9"/>
  <c r="P74" i="9"/>
  <c r="O74" i="9"/>
  <c r="V74" i="9" s="1"/>
  <c r="Z74" i="9"/>
  <c r="AE74" i="9"/>
  <c r="O62" i="9"/>
  <c r="AA62" i="9" s="1"/>
  <c r="P62" i="9"/>
  <c r="Q62" i="9"/>
  <c r="V62" i="9"/>
  <c r="AE62" i="9"/>
  <c r="Z62" i="9"/>
  <c r="O40" i="9"/>
  <c r="P40" i="9"/>
  <c r="P17" i="9"/>
  <c r="O17" i="9"/>
  <c r="M87" i="9"/>
  <c r="E26" i="14"/>
  <c r="G26" i="14"/>
  <c r="G26" i="16" s="1"/>
  <c r="D26" i="14"/>
  <c r="I26" i="14"/>
  <c r="I26" i="16" s="1"/>
  <c r="H26" i="14"/>
  <c r="H26" i="16" s="1"/>
  <c r="C26" i="14"/>
  <c r="F26" i="14"/>
  <c r="F26" i="16" s="1"/>
  <c r="H5" i="14"/>
  <c r="H5" i="16" s="1"/>
  <c r="I5" i="14"/>
  <c r="I5" i="16" s="1"/>
  <c r="G5" i="14"/>
  <c r="G5" i="16" s="1"/>
  <c r="F5" i="14"/>
  <c r="F5" i="16" s="1"/>
  <c r="E5" i="14"/>
  <c r="D5" i="14"/>
  <c r="M12" i="9"/>
  <c r="C5" i="14"/>
  <c r="O103" i="9"/>
  <c r="V103" i="9" s="1"/>
  <c r="P103" i="9"/>
  <c r="AE103" i="9"/>
  <c r="Z103" i="9"/>
  <c r="O93" i="9"/>
  <c r="AA93" i="9" s="1"/>
  <c r="P93" i="9"/>
  <c r="AE93" i="9"/>
  <c r="Z93" i="9"/>
  <c r="O83" i="9"/>
  <c r="AA83" i="9" s="1"/>
  <c r="V83" i="9"/>
  <c r="P83" i="9"/>
  <c r="Q83" i="9"/>
  <c r="Z83" i="9"/>
  <c r="AE83" i="9"/>
  <c r="P78" i="9"/>
  <c r="O78" i="9"/>
  <c r="V78" i="9" s="1"/>
  <c r="Q78" i="9"/>
  <c r="Z78" i="9"/>
  <c r="AE78" i="9"/>
  <c r="U78" i="9"/>
  <c r="O72" i="9"/>
  <c r="V72" i="9" s="1"/>
  <c r="P72" i="9"/>
  <c r="AA72" i="9" s="1"/>
  <c r="Q72" i="9"/>
  <c r="AE72" i="9"/>
  <c r="Z72" i="9"/>
  <c r="U72" i="9"/>
  <c r="P66" i="9"/>
  <c r="O66" i="9"/>
  <c r="Q66" i="9" s="1"/>
  <c r="Z66" i="9"/>
  <c r="AE66" i="9"/>
  <c r="O60" i="9"/>
  <c r="V60" i="9" s="1"/>
  <c r="P60" i="9"/>
  <c r="Q60" i="9"/>
  <c r="Z60" i="9"/>
  <c r="AE60" i="9"/>
  <c r="O55" i="9"/>
  <c r="V55" i="9" s="1"/>
  <c r="P55" i="9"/>
  <c r="Z55" i="9"/>
  <c r="AE55" i="9"/>
  <c r="O49" i="9"/>
  <c r="V49" i="9"/>
  <c r="AA49" i="9"/>
  <c r="P49" i="9"/>
  <c r="Q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O5" i="9"/>
  <c r="P5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H28" i="14"/>
  <c r="H28" i="16" s="1"/>
  <c r="I28" i="14"/>
  <c r="I28" i="16" s="1"/>
  <c r="G28" i="14"/>
  <c r="G28" i="16" s="1"/>
  <c r="D28" i="14"/>
  <c r="F28" i="14"/>
  <c r="F28" i="16" s="1"/>
  <c r="C28" i="14"/>
  <c r="E28" i="14"/>
  <c r="M78" i="9"/>
  <c r="D23" i="14"/>
  <c r="H23" i="14"/>
  <c r="H23" i="16" s="1"/>
  <c r="E23" i="14"/>
  <c r="I23" i="14"/>
  <c r="I23" i="16" s="1"/>
  <c r="G23" i="14"/>
  <c r="G23" i="16" s="1"/>
  <c r="F23" i="14"/>
  <c r="F23" i="16" s="1"/>
  <c r="C23" i="14"/>
  <c r="M66" i="9"/>
  <c r="G20" i="14"/>
  <c r="G20" i="16" s="1"/>
  <c r="D20" i="14"/>
  <c r="F20" i="14"/>
  <c r="F20" i="16" s="1"/>
  <c r="I20" i="14"/>
  <c r="I20" i="16" s="1"/>
  <c r="E20" i="14"/>
  <c r="C20" i="14"/>
  <c r="H20" i="14"/>
  <c r="H20" i="16" s="1"/>
  <c r="D14" i="14"/>
  <c r="H14" i="14"/>
  <c r="H14" i="16" s="1"/>
  <c r="E14" i="14"/>
  <c r="I14" i="14"/>
  <c r="I14" i="16" s="1"/>
  <c r="C14" i="14"/>
  <c r="F14" i="14"/>
  <c r="F14" i="16" s="1"/>
  <c r="G14" i="14"/>
  <c r="G14" i="16" s="1"/>
  <c r="M44" i="9"/>
  <c r="F10" i="14"/>
  <c r="F10" i="16" s="1"/>
  <c r="C10" i="14"/>
  <c r="M32" i="9"/>
  <c r="I10" i="14"/>
  <c r="I10" i="16" s="1"/>
  <c r="E10" i="14"/>
  <c r="H10" i="14"/>
  <c r="H10" i="16" s="1"/>
  <c r="D10" i="14"/>
  <c r="G10" i="14"/>
  <c r="G10" i="16" s="1"/>
  <c r="E6" i="14"/>
  <c r="M16" i="9"/>
  <c r="G6" i="14"/>
  <c r="G6" i="16" s="1"/>
  <c r="I6" i="14"/>
  <c r="I6" i="16" s="1"/>
  <c r="D6" i="14"/>
  <c r="C6" i="14"/>
  <c r="F6" i="14"/>
  <c r="F6" i="16" s="1"/>
  <c r="H6" i="14"/>
  <c r="H6" i="16" s="1"/>
  <c r="O79" i="9"/>
  <c r="V79" i="9"/>
  <c r="Q79" i="9"/>
  <c r="AA79" i="9"/>
  <c r="P79" i="9"/>
  <c r="Z79" i="9"/>
  <c r="U79" i="9"/>
  <c r="AE79" i="9"/>
  <c r="O45" i="9"/>
  <c r="P45" i="9"/>
  <c r="O22" i="9"/>
  <c r="P22" i="9"/>
  <c r="M40" i="9"/>
  <c r="G13" i="14"/>
  <c r="G13" i="16" s="1"/>
  <c r="C13" i="14"/>
  <c r="F13" i="14"/>
  <c r="F13" i="16" s="1"/>
  <c r="I13" i="14"/>
  <c r="I13" i="16" s="1"/>
  <c r="H13" i="14"/>
  <c r="H13" i="16" s="1"/>
  <c r="E13" i="14"/>
  <c r="D13" i="14"/>
  <c r="O4" i="9"/>
  <c r="P4" i="9"/>
  <c r="Q89" i="9"/>
  <c r="O89" i="9"/>
  <c r="P89" i="9"/>
  <c r="V89" i="9"/>
  <c r="AA89" i="9"/>
  <c r="AE89" i="9"/>
  <c r="U89" i="9"/>
  <c r="Z89" i="9"/>
  <c r="P82" i="9"/>
  <c r="O82" i="9"/>
  <c r="AA82" i="9" s="1"/>
  <c r="Q82" i="9"/>
  <c r="U82" i="9"/>
  <c r="Z82" i="9"/>
  <c r="AE82" i="9"/>
  <c r="P76" i="9"/>
  <c r="O76" i="9"/>
  <c r="V76" i="9" s="1"/>
  <c r="Z76" i="9"/>
  <c r="AE76" i="9"/>
  <c r="P71" i="9"/>
  <c r="O71" i="9"/>
  <c r="V71" i="9" s="1"/>
  <c r="Z71" i="9"/>
  <c r="AE71" i="9"/>
  <c r="U71" i="9"/>
  <c r="O59" i="9"/>
  <c r="V59" i="9" s="1"/>
  <c r="P59" i="9"/>
  <c r="Q59" i="9"/>
  <c r="AE59" i="9"/>
  <c r="Z59" i="9"/>
  <c r="O48" i="9"/>
  <c r="P48" i="9"/>
  <c r="O37" i="9"/>
  <c r="P37" i="9"/>
  <c r="O30" i="9"/>
  <c r="P30" i="9"/>
  <c r="P25" i="9"/>
  <c r="O25" i="9"/>
  <c r="O20" i="9"/>
  <c r="P20" i="9"/>
  <c r="O14" i="9"/>
  <c r="P14" i="9"/>
  <c r="O9" i="9"/>
  <c r="P9" i="9"/>
  <c r="G3" i="14"/>
  <c r="G3" i="16" s="1"/>
  <c r="E3" i="14"/>
  <c r="F3" i="14"/>
  <c r="F3" i="16" s="1"/>
  <c r="M4" i="9"/>
  <c r="D3" i="14"/>
  <c r="I3" i="14"/>
  <c r="I3" i="16" s="1"/>
  <c r="C3" i="14"/>
  <c r="H3" i="14"/>
  <c r="H3" i="16" s="1"/>
  <c r="M54" i="9"/>
  <c r="I17" i="14"/>
  <c r="I17" i="16" s="1"/>
  <c r="G17" i="14"/>
  <c r="G17" i="16" s="1"/>
  <c r="E17" i="14"/>
  <c r="C17" i="14"/>
  <c r="D17" i="14"/>
  <c r="F17" i="14"/>
  <c r="F17" i="16" s="1"/>
  <c r="H17" i="14"/>
  <c r="H17" i="16" s="1"/>
  <c r="E15" i="14"/>
  <c r="I15" i="14"/>
  <c r="I15" i="16" s="1"/>
  <c r="D15" i="14"/>
  <c r="F15" i="14"/>
  <c r="F15" i="16" s="1"/>
  <c r="H15" i="14"/>
  <c r="H15" i="16" s="1"/>
  <c r="C15" i="14"/>
  <c r="G15" i="14"/>
  <c r="G15" i="16" s="1"/>
  <c r="M48" i="9"/>
  <c r="M20" i="9"/>
  <c r="G7" i="14"/>
  <c r="G7" i="16" s="1"/>
  <c r="F7" i="14"/>
  <c r="F7" i="16" s="1"/>
  <c r="D7" i="14"/>
  <c r="C7" i="14"/>
  <c r="I7" i="14"/>
  <c r="I7" i="16" s="1"/>
  <c r="E7" i="14"/>
  <c r="H7" i="14"/>
  <c r="H7" i="16" s="1"/>
  <c r="P104" i="9"/>
  <c r="V104" i="9"/>
  <c r="O104" i="9"/>
  <c r="AA104" i="9" s="1"/>
  <c r="AE104" i="9"/>
  <c r="Z104" i="9"/>
  <c r="U104" i="9"/>
  <c r="O87" i="9"/>
  <c r="V87" i="9" s="1"/>
  <c r="P87" i="9"/>
  <c r="Q87" i="9"/>
  <c r="AA87" i="9"/>
  <c r="P68" i="9"/>
  <c r="O68" i="9"/>
  <c r="Q68" i="9" s="1"/>
  <c r="V68" i="9"/>
  <c r="AA68" i="9"/>
  <c r="AE68" i="9"/>
  <c r="Z68" i="9"/>
  <c r="O51" i="9"/>
  <c r="AA51" i="9" s="1"/>
  <c r="P51" i="9"/>
  <c r="Q51" i="9"/>
  <c r="O28" i="9"/>
  <c r="P28" i="9"/>
  <c r="O12" i="9"/>
  <c r="P12" i="9"/>
  <c r="M74" i="9"/>
  <c r="C22" i="14"/>
  <c r="G22" i="14"/>
  <c r="G22" i="16" s="1"/>
  <c r="F22" i="14"/>
  <c r="F22" i="16" s="1"/>
  <c r="D22" i="14"/>
  <c r="H22" i="14"/>
  <c r="H22" i="16" s="1"/>
  <c r="E22" i="14"/>
  <c r="I22" i="14"/>
  <c r="I22" i="16" s="1"/>
  <c r="M62" i="9"/>
  <c r="I19" i="14"/>
  <c r="I19" i="16" s="1"/>
  <c r="H19" i="14"/>
  <c r="H19" i="16" s="1"/>
  <c r="F19" i="14"/>
  <c r="F19" i="16" s="1"/>
  <c r="G19" i="14"/>
  <c r="G19" i="16" s="1"/>
  <c r="C19" i="14"/>
  <c r="D19" i="14"/>
  <c r="E19" i="14"/>
  <c r="M51" i="9"/>
  <c r="F16" i="14"/>
  <c r="F16" i="16" s="1"/>
  <c r="C16" i="14"/>
  <c r="G16" i="14"/>
  <c r="G16" i="16" s="1"/>
  <c r="I16" i="14"/>
  <c r="I16" i="16" s="1"/>
  <c r="D16" i="14"/>
  <c r="H16" i="14"/>
  <c r="H16" i="16" s="1"/>
  <c r="E16" i="14"/>
  <c r="I11" i="14"/>
  <c r="I11" i="16" s="1"/>
  <c r="E11" i="14"/>
  <c r="H11" i="14"/>
  <c r="H11" i="16" s="1"/>
  <c r="D11" i="14"/>
  <c r="G11" i="14"/>
  <c r="G11" i="16" s="1"/>
  <c r="M34" i="9"/>
  <c r="C11" i="14"/>
  <c r="F11" i="14"/>
  <c r="F11" i="16" s="1"/>
  <c r="P99" i="9"/>
  <c r="AA99" i="9" s="1"/>
  <c r="O99" i="9"/>
  <c r="Q99" i="9" s="1"/>
  <c r="AE99" i="9"/>
  <c r="Z99" i="9"/>
  <c r="U99" i="9"/>
  <c r="P64" i="9"/>
  <c r="V64" i="9"/>
  <c r="AA64" i="9"/>
  <c r="O64" i="9"/>
  <c r="Q64" i="9" s="1"/>
  <c r="AE64" i="9"/>
  <c r="U64" i="9"/>
  <c r="Z64" i="9"/>
  <c r="O54" i="9"/>
  <c r="V54" i="9" s="1"/>
  <c r="Q54" i="9"/>
  <c r="P54" i="9"/>
  <c r="AE54" i="9"/>
  <c r="Z54" i="9"/>
  <c r="O42" i="9"/>
  <c r="P42" i="9"/>
  <c r="P108" i="9"/>
  <c r="O108" i="9"/>
  <c r="V108" i="9" s="1"/>
  <c r="P98" i="9"/>
  <c r="Q98" i="9"/>
  <c r="O98" i="9"/>
  <c r="V98" i="9" s="1"/>
  <c r="Z98" i="9"/>
  <c r="AE98" i="9"/>
  <c r="U98" i="9"/>
  <c r="P88" i="9"/>
  <c r="O88" i="9"/>
  <c r="V88" i="9"/>
  <c r="Q88" i="9"/>
  <c r="AA88" i="9"/>
  <c r="AE88" i="9"/>
  <c r="Z88" i="9"/>
  <c r="U88" i="9"/>
  <c r="O81" i="9"/>
  <c r="V81" i="9" s="1"/>
  <c r="P81" i="9"/>
  <c r="Q81" i="9"/>
  <c r="Z81" i="9"/>
  <c r="AE81" i="9"/>
  <c r="O75" i="9"/>
  <c r="V75" i="9" s="1"/>
  <c r="P75" i="9"/>
  <c r="AE75" i="9"/>
  <c r="U75" i="9"/>
  <c r="Z75" i="9"/>
  <c r="O70" i="9"/>
  <c r="V70" i="9" s="1"/>
  <c r="P70" i="9"/>
  <c r="O63" i="9"/>
  <c r="P63" i="9"/>
  <c r="AA63" i="9"/>
  <c r="Q63" i="9"/>
  <c r="V63" i="9"/>
  <c r="Z63" i="9"/>
  <c r="AE63" i="9"/>
  <c r="U63" i="9"/>
  <c r="O58" i="9"/>
  <c r="V58" i="9" s="1"/>
  <c r="Q58" i="9"/>
  <c r="P58" i="9"/>
  <c r="AA58" i="9"/>
  <c r="Z58" i="9"/>
  <c r="AE58" i="9"/>
  <c r="O52" i="9"/>
  <c r="Q52" i="9" s="1"/>
  <c r="V52" i="9"/>
  <c r="P52" i="9"/>
  <c r="AA52" i="9" s="1"/>
  <c r="O46" i="9"/>
  <c r="P46" i="9"/>
  <c r="P41" i="9"/>
  <c r="O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I34" i="14"/>
  <c r="I34" i="16" s="1"/>
  <c r="G34" i="14"/>
  <c r="G34" i="16" s="1"/>
  <c r="C34" i="14"/>
  <c r="E34" i="14"/>
  <c r="D34" i="14"/>
  <c r="F34" i="14"/>
  <c r="F34" i="16" s="1"/>
  <c r="H34" i="14"/>
  <c r="H34" i="16" s="1"/>
  <c r="M98" i="9"/>
  <c r="D30" i="14"/>
  <c r="F30" i="14"/>
  <c r="F30" i="16" s="1"/>
  <c r="E30" i="14"/>
  <c r="I30" i="14"/>
  <c r="I30" i="16" s="1"/>
  <c r="C30" i="14"/>
  <c r="H30" i="14"/>
  <c r="H30" i="16" s="1"/>
  <c r="G30" i="14"/>
  <c r="G30" i="16" s="1"/>
  <c r="M81" i="9"/>
  <c r="C24" i="14"/>
  <c r="F24" i="14"/>
  <c r="F24" i="16" s="1"/>
  <c r="H24" i="14"/>
  <c r="H24" i="16" s="1"/>
  <c r="I24" i="14"/>
  <c r="I24" i="16" s="1"/>
  <c r="E24" i="14"/>
  <c r="G24" i="14"/>
  <c r="G24" i="16" s="1"/>
  <c r="D24" i="14"/>
  <c r="M70" i="9"/>
  <c r="C21" i="14"/>
  <c r="D21" i="14"/>
  <c r="I21" i="14"/>
  <c r="I21" i="16" s="1"/>
  <c r="E21" i="14"/>
  <c r="H21" i="14"/>
  <c r="H21" i="16" s="1"/>
  <c r="F21" i="14"/>
  <c r="F21" i="16" s="1"/>
  <c r="G21" i="14"/>
  <c r="G21" i="16" s="1"/>
  <c r="M58" i="9"/>
  <c r="E18" i="14"/>
  <c r="D18" i="14"/>
  <c r="H18" i="14"/>
  <c r="H18" i="16" s="1"/>
  <c r="F18" i="14"/>
  <c r="F18" i="16" s="1"/>
  <c r="G18" i="14"/>
  <c r="G18" i="16" s="1"/>
  <c r="I18" i="14"/>
  <c r="I18" i="16" s="1"/>
  <c r="C18" i="14"/>
  <c r="C12" i="14"/>
  <c r="D12" i="14"/>
  <c r="M36" i="9"/>
  <c r="E12" i="14"/>
  <c r="G12" i="14"/>
  <c r="G12" i="16" s="1"/>
  <c r="I12" i="14"/>
  <c r="I12" i="16" s="1"/>
  <c r="F12" i="14"/>
  <c r="F12" i="16" s="1"/>
  <c r="H12" i="14"/>
  <c r="H12" i="16" s="1"/>
  <c r="G8" i="14"/>
  <c r="G8" i="16" s="1"/>
  <c r="H8" i="14"/>
  <c r="H8" i="16" s="1"/>
  <c r="F8" i="14"/>
  <c r="F8" i="16" s="1"/>
  <c r="D8" i="14"/>
  <c r="I8" i="14"/>
  <c r="I8" i="16" s="1"/>
  <c r="M24" i="9"/>
  <c r="E8" i="14"/>
  <c r="C8" i="14"/>
  <c r="I4" i="14"/>
  <c r="I4" i="16" s="1"/>
  <c r="C4" i="14"/>
  <c r="H4" i="14"/>
  <c r="H4" i="16" s="1"/>
  <c r="D4" i="14"/>
  <c r="M8" i="9"/>
  <c r="H50" i="8" s="1"/>
  <c r="E4" i="14"/>
  <c r="G4" i="14"/>
  <c r="G4" i="16" s="1"/>
  <c r="F4" i="14"/>
  <c r="F4" i="16" s="1"/>
  <c r="H52" i="8"/>
  <c r="F50" i="8"/>
  <c r="G55" i="8"/>
  <c r="G49" i="8"/>
  <c r="H53" i="8"/>
  <c r="F53" i="8"/>
  <c r="F55" i="8"/>
  <c r="H55" i="8"/>
  <c r="H49" i="8"/>
  <c r="F49" i="8"/>
  <c r="F51" i="8"/>
  <c r="G54" i="8"/>
  <c r="G52" i="8"/>
  <c r="H51" i="8"/>
  <c r="H54" i="8"/>
  <c r="F54" i="8"/>
  <c r="F52" i="8"/>
  <c r="D9" i="18"/>
  <c r="H26" i="8"/>
  <c r="H29" i="8"/>
  <c r="H17" i="8"/>
  <c r="F42" i="8"/>
  <c r="F9" i="8"/>
  <c r="F13" i="8"/>
  <c r="F12" i="8"/>
  <c r="F43" i="8"/>
  <c r="F29" i="8"/>
  <c r="F3" i="8"/>
  <c r="H32" i="8"/>
  <c r="H13" i="8"/>
  <c r="H3" i="8"/>
  <c r="F11" i="8"/>
  <c r="F23" i="8"/>
  <c r="F39" i="8"/>
  <c r="F37" i="8"/>
  <c r="F22" i="8"/>
  <c r="F4" i="8"/>
  <c r="H35" i="8"/>
  <c r="H16" i="8"/>
  <c r="H6" i="8"/>
  <c r="F26" i="8"/>
  <c r="F41" i="8"/>
  <c r="F24" i="8"/>
  <c r="F16" i="8"/>
  <c r="F21" i="8"/>
  <c r="H19" i="8"/>
  <c r="H7" i="8"/>
  <c r="H34" i="8"/>
  <c r="F36" i="8"/>
  <c r="F40" i="8"/>
  <c r="F15" i="8"/>
  <c r="F14" i="8"/>
  <c r="F48" i="8"/>
  <c r="G23" i="8"/>
  <c r="G20" i="8"/>
  <c r="G40" i="8"/>
  <c r="G44" i="8"/>
  <c r="G19" i="8"/>
  <c r="G33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AE30" i="9"/>
  <c r="AE22" i="9"/>
  <c r="U14" i="9"/>
  <c r="AE14" i="9"/>
  <c r="Z14" i="9"/>
  <c r="Z6" i="9"/>
  <c r="AE6" i="9"/>
  <c r="U33" i="9"/>
  <c r="AE33" i="9"/>
  <c r="Z33" i="9"/>
  <c r="AE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S64" i="9" l="1"/>
  <c r="T64" i="9"/>
  <c r="R64" i="9"/>
  <c r="S68" i="9"/>
  <c r="R68" i="9"/>
  <c r="T68" i="9"/>
  <c r="X60" i="9"/>
  <c r="Y60" i="9"/>
  <c r="W60" i="9"/>
  <c r="W108" i="9"/>
  <c r="Y108" i="9"/>
  <c r="X108" i="9"/>
  <c r="T66" i="9"/>
  <c r="S66" i="9"/>
  <c r="R66" i="9"/>
  <c r="T52" i="9"/>
  <c r="R52" i="9"/>
  <c r="S52" i="9"/>
  <c r="AD83" i="9"/>
  <c r="AB83" i="9"/>
  <c r="AC83" i="9"/>
  <c r="R56" i="9"/>
  <c r="T56" i="9"/>
  <c r="S56" i="9"/>
  <c r="Y58" i="9"/>
  <c r="W58" i="9"/>
  <c r="X58" i="9"/>
  <c r="W63" i="9"/>
  <c r="X63" i="9"/>
  <c r="Y63" i="9"/>
  <c r="Q70" i="9"/>
  <c r="AA75" i="9"/>
  <c r="AA81" i="9"/>
  <c r="AA108" i="9"/>
  <c r="AA54" i="9"/>
  <c r="V51" i="9"/>
  <c r="W59" i="9"/>
  <c r="X59" i="9"/>
  <c r="Y59" i="9"/>
  <c r="AA76" i="9"/>
  <c r="V82" i="9"/>
  <c r="R49" i="9"/>
  <c r="S49" i="9"/>
  <c r="T49" i="9"/>
  <c r="AA55" i="9"/>
  <c r="AA60" i="9"/>
  <c r="AA66" i="9"/>
  <c r="AB72" i="9"/>
  <c r="AD72" i="9"/>
  <c r="AC72" i="9"/>
  <c r="R83" i="9"/>
  <c r="T83" i="9"/>
  <c r="S83" i="9"/>
  <c r="Q93" i="9"/>
  <c r="Q94" i="9"/>
  <c r="V56" i="9"/>
  <c r="AD58" i="9"/>
  <c r="AB58" i="9"/>
  <c r="AC58" i="9"/>
  <c r="R63" i="9"/>
  <c r="T63" i="9"/>
  <c r="S63" i="9"/>
  <c r="AA70" i="9"/>
  <c r="Q75" i="9"/>
  <c r="Y81" i="9"/>
  <c r="W81" i="9"/>
  <c r="X81" i="9"/>
  <c r="AC88" i="9"/>
  <c r="AB88" i="9"/>
  <c r="AD88" i="9"/>
  <c r="AA98" i="9"/>
  <c r="Q108" i="9"/>
  <c r="X54" i="9"/>
  <c r="W54" i="9"/>
  <c r="Y54" i="9"/>
  <c r="V99" i="9"/>
  <c r="X87" i="9"/>
  <c r="W87" i="9"/>
  <c r="Y87" i="9"/>
  <c r="Q104" i="9"/>
  <c r="I53" i="8"/>
  <c r="I9" i="8"/>
  <c r="I52" i="8"/>
  <c r="I17" i="8"/>
  <c r="I45" i="8"/>
  <c r="I55" i="8"/>
  <c r="I37" i="8"/>
  <c r="I50" i="8"/>
  <c r="I54" i="8"/>
  <c r="I13" i="8"/>
  <c r="I31" i="8"/>
  <c r="I10" i="8"/>
  <c r="I14" i="8"/>
  <c r="I38" i="8"/>
  <c r="I27" i="8"/>
  <c r="I19" i="8"/>
  <c r="I46" i="8"/>
  <c r="I39" i="8"/>
  <c r="I29" i="8"/>
  <c r="I41" i="8"/>
  <c r="I49" i="8"/>
  <c r="I33" i="8"/>
  <c r="I7" i="8"/>
  <c r="I24" i="8"/>
  <c r="I23" i="8"/>
  <c r="I8" i="8"/>
  <c r="I20" i="8"/>
  <c r="I43" i="8"/>
  <c r="I15" i="8"/>
  <c r="I26" i="8"/>
  <c r="I44" i="8"/>
  <c r="I51" i="8"/>
  <c r="I48" i="8"/>
  <c r="I6" i="8"/>
  <c r="I5" i="8"/>
  <c r="I42" i="8"/>
  <c r="I40" i="8"/>
  <c r="I3" i="8"/>
  <c r="I47" i="8"/>
  <c r="I21" i="8"/>
  <c r="I28" i="8"/>
  <c r="I36" i="8"/>
  <c r="I34" i="8"/>
  <c r="I12" i="8"/>
  <c r="I25" i="8"/>
  <c r="I35" i="8"/>
  <c r="I22" i="8"/>
  <c r="I11" i="8"/>
  <c r="I18" i="8"/>
  <c r="I16" i="8"/>
  <c r="I4" i="8"/>
  <c r="I32" i="8"/>
  <c r="I30" i="8"/>
  <c r="G53" i="8"/>
  <c r="G51" i="8"/>
  <c r="G50" i="8"/>
  <c r="AA59" i="9"/>
  <c r="Q71" i="9"/>
  <c r="Q76" i="9"/>
  <c r="AB82" i="9"/>
  <c r="AD82" i="9"/>
  <c r="AC82" i="9"/>
  <c r="AD79" i="9"/>
  <c r="AC79" i="9"/>
  <c r="AB79" i="9"/>
  <c r="Q55" i="9"/>
  <c r="V66" i="9"/>
  <c r="X72" i="9"/>
  <c r="W72" i="9"/>
  <c r="Y72" i="9"/>
  <c r="AA78" i="9"/>
  <c r="V93" i="9"/>
  <c r="Q103" i="9"/>
  <c r="AD62" i="9"/>
  <c r="AB62" i="9"/>
  <c r="AC62" i="9"/>
  <c r="Q74" i="9"/>
  <c r="AA94" i="9"/>
  <c r="AD52" i="9"/>
  <c r="AB52" i="9"/>
  <c r="AC52" i="9"/>
  <c r="AD63" i="9"/>
  <c r="AB63" i="9"/>
  <c r="AC63" i="9"/>
  <c r="W75" i="9"/>
  <c r="Y75" i="9"/>
  <c r="X75" i="9"/>
  <c r="S81" i="9"/>
  <c r="R81" i="9"/>
  <c r="T81" i="9"/>
  <c r="R88" i="9"/>
  <c r="C88" i="9" s="1"/>
  <c r="S88" i="9"/>
  <c r="T88" i="9"/>
  <c r="W98" i="9"/>
  <c r="X98" i="9"/>
  <c r="Y98" i="9"/>
  <c r="AD64" i="9"/>
  <c r="AC64" i="9"/>
  <c r="AB64" i="9"/>
  <c r="T99" i="9"/>
  <c r="R99" i="9"/>
  <c r="S99" i="9"/>
  <c r="AB51" i="9"/>
  <c r="AE51" i="9" s="1"/>
  <c r="AC51" i="9"/>
  <c r="AD51" i="9"/>
  <c r="AC68" i="9"/>
  <c r="AD68" i="9"/>
  <c r="AB68" i="9"/>
  <c r="AB87" i="9"/>
  <c r="AC87" i="9"/>
  <c r="AD87" i="9"/>
  <c r="AC104" i="9"/>
  <c r="AB104" i="9"/>
  <c r="AD104" i="9"/>
  <c r="T59" i="9"/>
  <c r="R59" i="9"/>
  <c r="S59" i="9"/>
  <c r="AA71" i="9"/>
  <c r="Y76" i="9"/>
  <c r="W76" i="9"/>
  <c r="X76" i="9"/>
  <c r="AC89" i="9"/>
  <c r="AB89" i="9"/>
  <c r="AD89" i="9"/>
  <c r="R89" i="9"/>
  <c r="S89" i="9"/>
  <c r="T89" i="9"/>
  <c r="S79" i="9"/>
  <c r="R79" i="9"/>
  <c r="C79" i="9" s="1"/>
  <c r="T79" i="9"/>
  <c r="AC49" i="9"/>
  <c r="AD49" i="9"/>
  <c r="AB49" i="9"/>
  <c r="S78" i="9"/>
  <c r="T78" i="9"/>
  <c r="R78" i="9"/>
  <c r="W103" i="9"/>
  <c r="Y103" i="9"/>
  <c r="X103" i="9"/>
  <c r="W62" i="9"/>
  <c r="X62" i="9"/>
  <c r="Y62" i="9"/>
  <c r="AA74" i="9"/>
  <c r="X94" i="9"/>
  <c r="W94" i="9"/>
  <c r="Y94" i="9"/>
  <c r="Y52" i="9"/>
  <c r="W52" i="9"/>
  <c r="X52" i="9"/>
  <c r="R58" i="9"/>
  <c r="S58" i="9"/>
  <c r="D58" i="9" s="1"/>
  <c r="T58" i="9"/>
  <c r="E58" i="9" s="1"/>
  <c r="W70" i="9"/>
  <c r="Z70" i="9" s="1"/>
  <c r="X70" i="9"/>
  <c r="Y70" i="9"/>
  <c r="W88" i="9"/>
  <c r="Y88" i="9"/>
  <c r="X88" i="9"/>
  <c r="T98" i="9"/>
  <c r="S98" i="9"/>
  <c r="R98" i="9"/>
  <c r="T54" i="9"/>
  <c r="S54" i="9"/>
  <c r="R54" i="9"/>
  <c r="Y64" i="9"/>
  <c r="W64" i="9"/>
  <c r="X64" i="9"/>
  <c r="AB99" i="9"/>
  <c r="AC99" i="9"/>
  <c r="AD99" i="9"/>
  <c r="T51" i="9"/>
  <c r="R51" i="9"/>
  <c r="S51" i="9"/>
  <c r="W68" i="9"/>
  <c r="Y68" i="9"/>
  <c r="X68" i="9"/>
  <c r="T87" i="9"/>
  <c r="E87" i="9" s="1"/>
  <c r="S87" i="9"/>
  <c r="D87" i="9" s="1"/>
  <c r="R87" i="9"/>
  <c r="X104" i="9"/>
  <c r="Y104" i="9"/>
  <c r="W104" i="9"/>
  <c r="W71" i="9"/>
  <c r="Y71" i="9"/>
  <c r="X71" i="9"/>
  <c r="R82" i="9"/>
  <c r="T82" i="9"/>
  <c r="S82" i="9"/>
  <c r="W89" i="9"/>
  <c r="X89" i="9"/>
  <c r="Y89" i="9"/>
  <c r="Y79" i="9"/>
  <c r="X79" i="9"/>
  <c r="W79" i="9"/>
  <c r="Y49" i="9"/>
  <c r="W49" i="9"/>
  <c r="Z49" i="9" s="1"/>
  <c r="X49" i="9"/>
  <c r="W55" i="9"/>
  <c r="X55" i="9"/>
  <c r="Y55" i="9"/>
  <c r="T60" i="9"/>
  <c r="S60" i="9"/>
  <c r="R60" i="9"/>
  <c r="S72" i="9"/>
  <c r="D72" i="9" s="1"/>
  <c r="R72" i="9"/>
  <c r="C72" i="9" s="1"/>
  <c r="T72" i="9"/>
  <c r="E72" i="9" s="1"/>
  <c r="X78" i="9"/>
  <c r="W78" i="9"/>
  <c r="Y78" i="9"/>
  <c r="W83" i="9"/>
  <c r="Y83" i="9"/>
  <c r="X83" i="9"/>
  <c r="AC93" i="9"/>
  <c r="AB93" i="9"/>
  <c r="AD93" i="9"/>
  <c r="AA103" i="9"/>
  <c r="R62" i="9"/>
  <c r="S62" i="9"/>
  <c r="D62" i="9" s="1"/>
  <c r="T62" i="9"/>
  <c r="X74" i="9"/>
  <c r="Y74" i="9"/>
  <c r="W74" i="9"/>
  <c r="AD56" i="9"/>
  <c r="AB56" i="9"/>
  <c r="AC56" i="9"/>
  <c r="F57" i="8"/>
  <c r="H57" i="8"/>
  <c r="G57" i="8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C87" i="9" l="1"/>
  <c r="U87" i="9"/>
  <c r="C78" i="9"/>
  <c r="C89" i="9"/>
  <c r="AE87" i="9"/>
  <c r="C99" i="9"/>
  <c r="E88" i="9"/>
  <c r="U81" i="9"/>
  <c r="AB94" i="9"/>
  <c r="AC94" i="9"/>
  <c r="AD94" i="9"/>
  <c r="T55" i="9"/>
  <c r="S55" i="9"/>
  <c r="D55" i="9" s="1"/>
  <c r="R55" i="9"/>
  <c r="R76" i="9"/>
  <c r="S76" i="9"/>
  <c r="T76" i="9"/>
  <c r="E76" i="9" s="1"/>
  <c r="AB98" i="9"/>
  <c r="AC98" i="9"/>
  <c r="D98" i="9" s="1"/>
  <c r="D30" i="16" s="1"/>
  <c r="AD98" i="9"/>
  <c r="E98" i="9" s="1"/>
  <c r="AC70" i="9"/>
  <c r="AD70" i="9"/>
  <c r="AB70" i="9"/>
  <c r="X56" i="9"/>
  <c r="D56" i="9" s="1"/>
  <c r="Y56" i="9"/>
  <c r="E56" i="9" s="1"/>
  <c r="W56" i="9"/>
  <c r="E83" i="9"/>
  <c r="E49" i="9"/>
  <c r="AC76" i="9"/>
  <c r="AB76" i="9"/>
  <c r="AD76" i="9"/>
  <c r="W51" i="9"/>
  <c r="X51" i="9"/>
  <c r="D51" i="9" s="1"/>
  <c r="D16" i="16" s="1"/>
  <c r="Y51" i="9"/>
  <c r="E51" i="9" s="1"/>
  <c r="E16" i="16" s="1"/>
  <c r="AD75" i="9"/>
  <c r="AC75" i="9"/>
  <c r="AB75" i="9"/>
  <c r="E52" i="9"/>
  <c r="D68" i="9"/>
  <c r="Z29" i="9"/>
  <c r="C62" i="9"/>
  <c r="U62" i="9"/>
  <c r="K72" i="9"/>
  <c r="E60" i="9"/>
  <c r="C58" i="9"/>
  <c r="U58" i="9"/>
  <c r="AD74" i="9"/>
  <c r="AB74" i="9"/>
  <c r="AC74" i="9"/>
  <c r="E78" i="9"/>
  <c r="D79" i="9"/>
  <c r="U59" i="9"/>
  <c r="E99" i="9"/>
  <c r="D88" i="9"/>
  <c r="AE52" i="9"/>
  <c r="R74" i="9"/>
  <c r="S74" i="9"/>
  <c r="T74" i="9"/>
  <c r="E74" i="9" s="1"/>
  <c r="S103" i="9"/>
  <c r="T103" i="9"/>
  <c r="R103" i="9"/>
  <c r="S71" i="9"/>
  <c r="R71" i="9"/>
  <c r="T71" i="9"/>
  <c r="E71" i="9" s="1"/>
  <c r="Z87" i="9"/>
  <c r="D63" i="9"/>
  <c r="T94" i="9"/>
  <c r="E94" i="9" s="1"/>
  <c r="R94" i="9"/>
  <c r="C94" i="9" s="1"/>
  <c r="S94" i="9"/>
  <c r="D94" i="9" s="1"/>
  <c r="C83" i="9"/>
  <c r="U83" i="9"/>
  <c r="AB66" i="9"/>
  <c r="AC66" i="9"/>
  <c r="AD66" i="9"/>
  <c r="D49" i="9"/>
  <c r="AD54" i="9"/>
  <c r="E54" i="9" s="1"/>
  <c r="E17" i="16" s="1"/>
  <c r="AB54" i="9"/>
  <c r="AC54" i="9"/>
  <c r="D54" i="9" s="1"/>
  <c r="D17" i="16" s="1"/>
  <c r="S70" i="9"/>
  <c r="R70" i="9"/>
  <c r="T70" i="9"/>
  <c r="E70" i="9" s="1"/>
  <c r="U66" i="9"/>
  <c r="C64" i="9"/>
  <c r="AB103" i="9"/>
  <c r="AC103" i="9"/>
  <c r="AD103" i="9"/>
  <c r="C98" i="9"/>
  <c r="C30" i="16" s="1"/>
  <c r="E89" i="9"/>
  <c r="E59" i="9"/>
  <c r="X93" i="9"/>
  <c r="Y93" i="9"/>
  <c r="W93" i="9"/>
  <c r="AC59" i="9"/>
  <c r="D59" i="9" s="1"/>
  <c r="AD59" i="9"/>
  <c r="AB59" i="9"/>
  <c r="C59" i="9" s="1"/>
  <c r="E63" i="9"/>
  <c r="R93" i="9"/>
  <c r="T93" i="9"/>
  <c r="S93" i="9"/>
  <c r="D93" i="9" s="1"/>
  <c r="AC60" i="9"/>
  <c r="D60" i="9" s="1"/>
  <c r="AD60" i="9"/>
  <c r="AB60" i="9"/>
  <c r="C49" i="9"/>
  <c r="U49" i="9"/>
  <c r="AB108" i="9"/>
  <c r="AE108" i="9" s="1"/>
  <c r="AC108" i="9"/>
  <c r="AD108" i="9"/>
  <c r="C56" i="9"/>
  <c r="U56" i="9"/>
  <c r="D52" i="9"/>
  <c r="Z108" i="9"/>
  <c r="E68" i="9"/>
  <c r="E64" i="9"/>
  <c r="X3" i="9"/>
  <c r="E62" i="9"/>
  <c r="C60" i="9"/>
  <c r="U60" i="9"/>
  <c r="C51" i="9"/>
  <c r="C16" i="16" s="1"/>
  <c r="U51" i="9"/>
  <c r="C54" i="9"/>
  <c r="U54" i="9"/>
  <c r="Z52" i="9"/>
  <c r="AE49" i="9"/>
  <c r="E79" i="9"/>
  <c r="D89" i="9"/>
  <c r="AC71" i="9"/>
  <c r="AD71" i="9"/>
  <c r="AB71" i="9"/>
  <c r="E81" i="9"/>
  <c r="AC78" i="9"/>
  <c r="D78" i="9" s="1"/>
  <c r="AD78" i="9"/>
  <c r="AB78" i="9"/>
  <c r="X66" i="9"/>
  <c r="D66" i="9" s="1"/>
  <c r="W66" i="9"/>
  <c r="C66" i="9" s="1"/>
  <c r="Y66" i="9"/>
  <c r="R104" i="9"/>
  <c r="C104" i="9" s="1"/>
  <c r="S104" i="9"/>
  <c r="D104" i="9" s="1"/>
  <c r="T104" i="9"/>
  <c r="E104" i="9" s="1"/>
  <c r="W99" i="9"/>
  <c r="Y99" i="9"/>
  <c r="X99" i="9"/>
  <c r="D99" i="9" s="1"/>
  <c r="T108" i="9"/>
  <c r="E108" i="9" s="1"/>
  <c r="E34" i="16" s="1"/>
  <c r="S108" i="9"/>
  <c r="D108" i="9" s="1"/>
  <c r="D34" i="16" s="1"/>
  <c r="R108" i="9"/>
  <c r="S75" i="9"/>
  <c r="D75" i="9" s="1"/>
  <c r="T75" i="9"/>
  <c r="E75" i="9" s="1"/>
  <c r="R75" i="9"/>
  <c r="C63" i="9"/>
  <c r="D83" i="9"/>
  <c r="AB55" i="9"/>
  <c r="AD55" i="9"/>
  <c r="AC55" i="9"/>
  <c r="W82" i="9"/>
  <c r="C82" i="9" s="1"/>
  <c r="X82" i="9"/>
  <c r="D82" i="9" s="1"/>
  <c r="Y82" i="9"/>
  <c r="E82" i="9" s="1"/>
  <c r="AD81" i="9"/>
  <c r="AC81" i="9"/>
  <c r="D81" i="9" s="1"/>
  <c r="AB81" i="9"/>
  <c r="C81" i="9" s="1"/>
  <c r="C52" i="9"/>
  <c r="U52" i="9"/>
  <c r="E66" i="9"/>
  <c r="C68" i="9"/>
  <c r="U68" i="9"/>
  <c r="D64" i="9"/>
  <c r="Z41" i="9"/>
  <c r="U37" i="9"/>
  <c r="U38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S48" i="9"/>
  <c r="D48" i="9" s="1"/>
  <c r="R48" i="9"/>
  <c r="T48" i="9"/>
  <c r="T41" i="9"/>
  <c r="S41" i="9"/>
  <c r="D41" i="9" s="1"/>
  <c r="R41" i="9"/>
  <c r="AD36" i="9"/>
  <c r="T9" i="9"/>
  <c r="E9" i="9" s="1"/>
  <c r="S9" i="9"/>
  <c r="D9" i="9" s="1"/>
  <c r="R9" i="9"/>
  <c r="S8" i="9"/>
  <c r="R8" i="9"/>
  <c r="T8" i="9"/>
  <c r="S16" i="9"/>
  <c r="R16" i="9"/>
  <c r="T16" i="9"/>
  <c r="E16" i="9" s="1"/>
  <c r="S28" i="9"/>
  <c r="R28" i="9"/>
  <c r="T28" i="9"/>
  <c r="T25" i="9"/>
  <c r="E25" i="9" s="1"/>
  <c r="S25" i="9"/>
  <c r="R25" i="9"/>
  <c r="T18" i="9"/>
  <c r="S18" i="9"/>
  <c r="D18" i="9" s="1"/>
  <c r="R18" i="9"/>
  <c r="T29" i="9"/>
  <c r="S29" i="9"/>
  <c r="R29" i="9"/>
  <c r="T34" i="9"/>
  <c r="S34" i="9"/>
  <c r="R34" i="9"/>
  <c r="S44" i="9"/>
  <c r="D44" i="9" s="1"/>
  <c r="R44" i="9"/>
  <c r="T44" i="9"/>
  <c r="T6" i="9"/>
  <c r="R6" i="9"/>
  <c r="C6" i="9" s="1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W19" i="9"/>
  <c r="C19" i="9" s="1"/>
  <c r="AB39" i="9"/>
  <c r="C39" i="9" s="1"/>
  <c r="AD26" i="9"/>
  <c r="AD16" i="9"/>
  <c r="AD22" i="9"/>
  <c r="AC46" i="9"/>
  <c r="AB18" i="9"/>
  <c r="AB42" i="9"/>
  <c r="AC22" i="9"/>
  <c r="D3" i="9"/>
  <c r="AC40" i="9"/>
  <c r="AC39" i="9"/>
  <c r="D39" i="9" s="1"/>
  <c r="AC34" i="9"/>
  <c r="W40" i="9"/>
  <c r="C40" i="9" s="1"/>
  <c r="Y3" i="9"/>
  <c r="E3" i="9" s="1"/>
  <c r="AC17" i="9"/>
  <c r="AB36" i="9"/>
  <c r="AE36" i="9" s="1"/>
  <c r="AD40" i="9"/>
  <c r="Y40" i="9"/>
  <c r="C3" i="9"/>
  <c r="X8" i="9"/>
  <c r="AD42" i="9"/>
  <c r="AC48" i="9"/>
  <c r="AC9" i="9"/>
  <c r="AD18" i="9"/>
  <c r="AB48" i="9"/>
  <c r="AD46" i="9"/>
  <c r="W8" i="9"/>
  <c r="AC26" i="9"/>
  <c r="AC16" i="9"/>
  <c r="X45" i="9"/>
  <c r="Y45" i="9"/>
  <c r="W45" i="9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Y38" i="9"/>
  <c r="W38" i="9"/>
  <c r="X38" i="9"/>
  <c r="AB38" i="9"/>
  <c r="AE38" i="9" s="1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D22" i="9" s="1"/>
  <c r="X5" i="9"/>
  <c r="D5" i="9" s="1"/>
  <c r="Y5" i="9"/>
  <c r="W5" i="9"/>
  <c r="C5" i="9" s="1"/>
  <c r="Y42" i="9"/>
  <c r="E42" i="9" s="1"/>
  <c r="W42" i="9"/>
  <c r="C42" i="9" s="1"/>
  <c r="X42" i="9"/>
  <c r="D42" i="9" s="1"/>
  <c r="E21" i="16"/>
  <c r="Y26" i="9"/>
  <c r="W26" i="9"/>
  <c r="C26" i="9" s="1"/>
  <c r="X26" i="9"/>
  <c r="AB41" i="9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Y37" i="9"/>
  <c r="W37" i="9"/>
  <c r="Y46" i="9"/>
  <c r="E46" i="9" s="1"/>
  <c r="W46" i="9"/>
  <c r="C46" i="9" s="1"/>
  <c r="X46" i="9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C10" i="9" l="1"/>
  <c r="C70" i="9"/>
  <c r="C21" i="16" s="1"/>
  <c r="U70" i="9"/>
  <c r="E103" i="9"/>
  <c r="E32" i="16" s="1"/>
  <c r="C74" i="9"/>
  <c r="C22" i="16" s="1"/>
  <c r="U74" i="9"/>
  <c r="C108" i="9"/>
  <c r="U108" i="9"/>
  <c r="K104" i="9"/>
  <c r="D70" i="9"/>
  <c r="D21" i="16" s="1"/>
  <c r="C71" i="9"/>
  <c r="D103" i="9"/>
  <c r="D32" i="16" s="1"/>
  <c r="Z51" i="9"/>
  <c r="D76" i="9"/>
  <c r="E55" i="9"/>
  <c r="C24" i="9"/>
  <c r="C8" i="16" s="1"/>
  <c r="E40" i="9"/>
  <c r="C75" i="9"/>
  <c r="E93" i="9"/>
  <c r="D71" i="9"/>
  <c r="K71" i="9" s="1"/>
  <c r="AE70" i="9"/>
  <c r="C76" i="9"/>
  <c r="U76" i="9"/>
  <c r="C21" i="9"/>
  <c r="C93" i="9"/>
  <c r="U93" i="9"/>
  <c r="C103" i="9"/>
  <c r="U103" i="9"/>
  <c r="D74" i="9"/>
  <c r="D22" i="16" s="1"/>
  <c r="C55" i="9"/>
  <c r="U55" i="9"/>
  <c r="C37" i="9"/>
  <c r="Z37" i="9"/>
  <c r="E45" i="9"/>
  <c r="C29" i="9"/>
  <c r="U29" i="9"/>
  <c r="E14" i="9"/>
  <c r="AE37" i="9"/>
  <c r="D46" i="9"/>
  <c r="E37" i="9"/>
  <c r="D21" i="9"/>
  <c r="E26" i="9"/>
  <c r="E5" i="9"/>
  <c r="D38" i="9"/>
  <c r="D45" i="9"/>
  <c r="E6" i="9"/>
  <c r="C34" i="9"/>
  <c r="C11" i="16" s="1"/>
  <c r="D29" i="9"/>
  <c r="E18" i="9"/>
  <c r="E41" i="9"/>
  <c r="C17" i="9"/>
  <c r="E21" i="9"/>
  <c r="D37" i="9"/>
  <c r="AE41" i="9"/>
  <c r="C38" i="9"/>
  <c r="Z38" i="9"/>
  <c r="D34" i="9"/>
  <c r="E29" i="9"/>
  <c r="C25" i="9"/>
  <c r="D16" i="9"/>
  <c r="D6" i="16" s="1"/>
  <c r="D17" i="9"/>
  <c r="C4" i="9"/>
  <c r="C3" i="16" s="1"/>
  <c r="D12" i="9"/>
  <c r="E13" i="9"/>
  <c r="Z36" i="9"/>
  <c r="D26" i="9"/>
  <c r="K26" i="9" s="1"/>
  <c r="E38" i="9"/>
  <c r="C45" i="9"/>
  <c r="D6" i="9"/>
  <c r="C18" i="9"/>
  <c r="D25" i="9"/>
  <c r="C9" i="9"/>
  <c r="C41" i="9"/>
  <c r="U41" i="9"/>
  <c r="U36" i="9"/>
  <c r="D40" i="9"/>
  <c r="D13" i="16" s="1"/>
  <c r="C30" i="9"/>
  <c r="E12" i="9"/>
  <c r="E5" i="16" s="1"/>
  <c r="D36" i="9"/>
  <c r="D12" i="16" s="1"/>
  <c r="C13" i="9"/>
  <c r="E28" i="9"/>
  <c r="E30" i="9"/>
  <c r="D32" i="9"/>
  <c r="E20" i="9"/>
  <c r="E7" i="16" s="1"/>
  <c r="E8" i="9"/>
  <c r="E4" i="16" s="1"/>
  <c r="C32" i="9"/>
  <c r="C10" i="16" s="1"/>
  <c r="C16" i="9"/>
  <c r="C6" i="16" s="1"/>
  <c r="C8" i="9"/>
  <c r="C4" i="16" s="1"/>
  <c r="D10" i="9"/>
  <c r="E4" i="9"/>
  <c r="C12" i="9"/>
  <c r="C5" i="16" s="1"/>
  <c r="D13" i="9"/>
  <c r="E44" i="9"/>
  <c r="E14" i="16" s="1"/>
  <c r="C28" i="9"/>
  <c r="C9" i="16" s="1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C14" i="16" s="1"/>
  <c r="E34" i="9"/>
  <c r="E11" i="16" s="1"/>
  <c r="D28" i="9"/>
  <c r="D9" i="16" s="1"/>
  <c r="C48" i="9"/>
  <c r="C15" i="16" s="1"/>
  <c r="D30" i="9"/>
  <c r="C14" i="9"/>
  <c r="D4" i="9"/>
  <c r="D3" i="16" s="1"/>
  <c r="E32" i="9"/>
  <c r="C36" i="9"/>
  <c r="C12" i="16" s="1"/>
  <c r="D20" i="9"/>
  <c r="D7" i="16" s="1"/>
  <c r="D24" i="9"/>
  <c r="D8" i="16" s="1"/>
  <c r="U8" i="9"/>
  <c r="K21" i="16"/>
  <c r="E21" i="17" s="1"/>
  <c r="F21" i="17" s="1"/>
  <c r="G21" i="17" s="1"/>
  <c r="K27" i="16"/>
  <c r="K16" i="16"/>
  <c r="E16" i="17" s="1"/>
  <c r="F16" i="17" s="1"/>
  <c r="G16" i="17" s="1"/>
  <c r="E25" i="16"/>
  <c r="E23" i="16"/>
  <c r="E13" i="16"/>
  <c r="K33" i="9"/>
  <c r="AE44" i="9"/>
  <c r="D28" i="16"/>
  <c r="E6" i="16"/>
  <c r="D20" i="16"/>
  <c r="E8" i="16"/>
  <c r="K22" i="9"/>
  <c r="E30" i="16"/>
  <c r="K30" i="16" s="1"/>
  <c r="E24" i="16"/>
  <c r="C25" i="16"/>
  <c r="C28" i="16"/>
  <c r="C19" i="16"/>
  <c r="E18" i="16"/>
  <c r="E22" i="16"/>
  <c r="K22" i="16" s="1"/>
  <c r="E22" i="17" s="1"/>
  <c r="F22" i="17" s="1"/>
  <c r="G22" i="17" s="1"/>
  <c r="D26" i="16"/>
  <c r="C17" i="16"/>
  <c r="K17" i="16" s="1"/>
  <c r="E17" i="17" s="1"/>
  <c r="F17" i="17" s="1"/>
  <c r="G17" i="17" s="1"/>
  <c r="D14" i="16"/>
  <c r="E20" i="16"/>
  <c r="D19" i="16"/>
  <c r="D10" i="16"/>
  <c r="D29" i="16"/>
  <c r="C24" i="16"/>
  <c r="D25" i="16"/>
  <c r="D11" i="16"/>
  <c r="E9" i="16"/>
  <c r="E19" i="16"/>
  <c r="D5" i="16"/>
  <c r="C18" i="16"/>
  <c r="C26" i="16"/>
  <c r="C23" i="16"/>
  <c r="C29" i="16"/>
  <c r="K7" i="9"/>
  <c r="U9" i="9"/>
  <c r="D24" i="16"/>
  <c r="E28" i="16"/>
  <c r="C20" i="16"/>
  <c r="K41" i="9"/>
  <c r="D15" i="16"/>
  <c r="E10" i="16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94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E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E51" i="8" l="1"/>
  <c r="K103" i="9"/>
  <c r="C32" i="16"/>
  <c r="K32" i="16" s="1"/>
  <c r="E32" i="17" s="1"/>
  <c r="F32" i="17" s="1"/>
  <c r="G32" i="17" s="1"/>
  <c r="K108" i="9"/>
  <c r="C34" i="16"/>
  <c r="K34" i="16" s="1"/>
  <c r="E34" i="17" s="1"/>
  <c r="F34" i="17" s="1"/>
  <c r="G34" i="17" s="1"/>
  <c r="C51" i="8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E12" i="17" s="1"/>
  <c r="F12" i="17" s="1"/>
  <c r="G12" i="17" s="1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<sst xmlns="http://schemas.openxmlformats.org/spreadsheetml/2006/main" count="1079" uniqueCount="255">
  <si>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</si>
  <si>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</si>
  <si>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</si>
  <si>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</si>
  <si>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</si>
  <si>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</si>
  <si>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</si>
  <si>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</si>
  <si>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</si>
  <si>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</si>
  <si>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</si>
  <si>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</si>
  <si>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</si>
  <si>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</si>
  <si>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</si>
  <si>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</si>
  <si>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</si>
  <si>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</si>
  <si>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</si>
  <si>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</si>
  <si>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</si>
  <si>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</si>
  <si>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</si>
  <si>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</si>
  <si>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</si>
  <si>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</si>
  <si>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</si>
  <si>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</si>
  <si>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</si>
  <si>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</si>
  <si>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</si>
  <si>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</si>
  <si>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</si>
  <si>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</si>
  <si>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</si>
  <si>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</si>
  <si>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</si>
  <si>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</si>
  <si>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</si>
  <si>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</si>
  <si>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</si>
  <si>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</si>
  <si>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</si>
  <si>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</si>
  <si>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</si>
  <si>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</si>
  <si>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</si>
  <si>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</si>
  <si>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</si>
  <si>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</si>
  <si>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</si>
  <si>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</si>
  <si>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</si>
  <si>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</si>
  <si>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</si>
  <si>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</si>
  <si>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</si>
  <si>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</si>
  <si>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</si>
  <si>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</si>
  <si>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</si>
  <si>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</si>
  <si>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</si>
  <si>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</si>
  <si>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</si>
  <si>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</si>
  <si>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</si>
  <si>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</si>
  <si>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</si>
  <si>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</si>
  <si>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</si>
  <si>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</si>
  <si>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</si>
  <si>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</si>
  <si>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</si>
  <si>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</si>
  <si>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</si>
  <si>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</si>
  <si>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</si>
  <si>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</si>
  <si>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</si>
  <si>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</si>
  <si>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</si>
  <si>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</si>
  <si>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</si>
  <si>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</si>
  <si>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</si>
  <si>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</si>
  <si>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</si>
  <si>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</si>
  <si>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</si>
  <si>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</si>
  <si>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</si>
  <si>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</si>
  <si>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</si>
  <si>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</si>
  <si>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</si>
  <si>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</si>
  <si>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</si>
  <si>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</si>
  <si>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</si>
  <si>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</si>
  <si>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</si>
  <si>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</si>
  <si>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</si>
  <si>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</si>
  <si>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</si>
  <si>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</si>
  <si>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</si>
  <si>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</si>
  <si>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</si>
  <si>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</si>
  <si>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</si>
  <si>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</si>
  <si>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</si>
  <si>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</si>
  <si>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</si>
  <si>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</si>
  <si>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</si>
  <si>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</si>
  <si>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</si>
  <si>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</si>
  <si>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</si>
  <si>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</si>
  <si>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</si>
  <si>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</si>
  <si>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</si>
  <si>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</si>
  <si>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</si>
  <si>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</si>
  <si>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</si>
  <si>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</si>
  <si>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</si>
  <si>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</si>
  <si>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</si>
  <si>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</si>
  <si>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</si>
  <si>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</si>
  <si>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</si>
  <si>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</si>
  <si>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</si>
  <si>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</si>
  <si>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</si>
  <si>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</si>
  <si>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</si>
  <si>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</si>
  <si>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</si>
  <si>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</si>
  <si>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</si>
  <si>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</si>
  <si>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</si>
  <si>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</si>
  <si>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</si>
  <si>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</si>
  <si>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</si>
  <si>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</si>
  <si>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</si>
  <si>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</si>
  <si>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</si>
  <si>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</si>
  <si>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</si>
  <si>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</si>
  <si>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</si>
  <si>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</si>
  <si>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</si>
  <si>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</si>
  <si>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</si>
  <si>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</si>
  <si>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</si>
  <si>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</si>
  <si>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</si>
  <si>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</si>
  <si>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</si>
  <si>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</si>
  <si>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</si>
  <si>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</si>
  <si>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</si>
  <si>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</si>
  <si>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</si>
  <si>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</si>
  <si>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</si>
  <si>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</si>
  <si>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</si>
  <si>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</si>
  <si>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</si>
  <si>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</si>
  <si>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</si>
  <si>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</si>
  <si>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</si>
  <si>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</si>
  <si>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</si>
  <si>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</si>
  <si>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</si>
  <si>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</si>
  <si>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</si>
  <si>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</si>
  <si>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</si>
  <si>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</si>
  <si>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</si>
  <si>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</si>
  <si>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</si>
  <si>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</si>
  <si>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</si>
  <si>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</si>
  <si>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</si>
  <si>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</si>
  <si>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</si>
  <si>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</si>
  <si>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</si>
  <si>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</si>
  <si>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</si>
  <si>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</si>
  <si>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</si>
  <si>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</si>
  <si>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</si>
  <si>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</si>
  <si>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</si>
  <si>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</si>
  <si>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</si>
  <si>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</si>
  <si>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</si>
  <si>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</si>
  <si>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</si>
  <si>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</si>
  <si>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</si>
  <si>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</si>
  <si>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</si>
  <si>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</si>
  <si>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</si>
  <si>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</si>
  <si>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</si>
  <si>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</si>
  <si>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</si>
  <si>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</si>
  <si>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</si>
  <si>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</si>
  <si>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</si>
  <si>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</si>
  <si>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</si>
  <si>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</si>
  <si>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</si>
  <si>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</si>
  <si>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</si>
  <si>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</si>
  <si>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</si>
  <si>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</si>
  <si>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</si>
  <si>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</si>
  <si>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</si>
  <si>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</si>
  <si>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</si>
  <si>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</si>
  <si>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</si>
  <si>
    <t xml:space="preserve">LV Sub Generation Intermittent </t>
  </si>
  <si>
    <t xml:space="preserve">HV Generation Intermittent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</si>
</sst>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0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10.%20UKPN%20(SPN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5427807.842356191</v>
          </cell>
          <cell r="E195">
            <v>1531450.466754013</v>
          </cell>
        </row>
        <row r="196">
          <cell r="B196">
            <v>21807.740399139799</v>
          </cell>
          <cell r="E196">
            <v>8503.6345049644478</v>
          </cell>
        </row>
        <row r="197">
          <cell r="B197">
            <v>44425.891397178995</v>
          </cell>
          <cell r="E197">
            <v>19734.206739095654</v>
          </cell>
        </row>
        <row r="199">
          <cell r="B199">
            <v>1408137.9904671917</v>
          </cell>
          <cell r="C199">
            <v>853515.15105270874</v>
          </cell>
          <cell r="E199">
            <v>462898.47389893985</v>
          </cell>
        </row>
        <row r="200">
          <cell r="B200">
            <v>1793.5649446507487</v>
          </cell>
          <cell r="C200">
            <v>756.71150346986758</v>
          </cell>
          <cell r="E200">
            <v>1150.1652477880884</v>
          </cell>
        </row>
        <row r="201">
          <cell r="B201">
            <v>4034.8396247504343</v>
          </cell>
          <cell r="C201">
            <v>1715.4469360358735</v>
          </cell>
          <cell r="E201">
            <v>1891.830492888924</v>
          </cell>
        </row>
        <row r="203">
          <cell r="B203">
            <v>51767.43728598766</v>
          </cell>
          <cell r="E203">
            <v>17175.507273799809</v>
          </cell>
        </row>
        <row r="204">
          <cell r="B204">
            <v>0</v>
          </cell>
          <cell r="E204">
            <v>0</v>
          </cell>
        </row>
        <row r="205">
          <cell r="B205">
            <v>0</v>
          </cell>
          <cell r="E205">
            <v>0</v>
          </cell>
        </row>
        <row r="207">
          <cell r="B207">
            <v>1134592.5616571973</v>
          </cell>
          <cell r="E207">
            <v>113051.8517802423</v>
          </cell>
        </row>
        <row r="208">
          <cell r="B208">
            <v>2098.0539793251501</v>
          </cell>
          <cell r="E208">
            <v>298.70728798561044</v>
          </cell>
        </row>
        <row r="209">
          <cell r="B209">
            <v>5847.360707572524</v>
          </cell>
          <cell r="E209">
            <v>834.70552110250503</v>
          </cell>
        </row>
        <row r="211">
          <cell r="B211">
            <v>756735.82617599028</v>
          </cell>
          <cell r="C211">
            <v>269429.27014932106</v>
          </cell>
          <cell r="E211">
            <v>47308.711200495527</v>
          </cell>
        </row>
        <row r="212">
          <cell r="B212">
            <v>133.6537239813195</v>
          </cell>
          <cell r="C212">
            <v>69.047339374491145</v>
          </cell>
          <cell r="E212">
            <v>27.094998887039463</v>
          </cell>
        </row>
        <row r="213">
          <cell r="B213">
            <v>238.90684570275633</v>
          </cell>
          <cell r="C213">
            <v>72.440364396241506</v>
          </cell>
          <cell r="E213">
            <v>12.317866343978908</v>
          </cell>
        </row>
        <row r="215">
          <cell r="B215">
            <v>8450.2124489423477</v>
          </cell>
          <cell r="E215">
            <v>1278.9923849437498</v>
          </cell>
        </row>
        <row r="216">
          <cell r="B216">
            <v>0</v>
          </cell>
          <cell r="E216">
            <v>0</v>
          </cell>
        </row>
        <row r="217">
          <cell r="B217">
            <v>0</v>
          </cell>
          <cell r="E217">
            <v>0</v>
          </cell>
        </row>
        <row r="219">
          <cell r="B219">
            <v>46766.046018217574</v>
          </cell>
          <cell r="C219">
            <v>15967.314399829949</v>
          </cell>
          <cell r="E219">
            <v>483.33296486645304</v>
          </cell>
        </row>
        <row r="220">
          <cell r="B220">
            <v>86.162370176687659</v>
          </cell>
          <cell r="C220">
            <v>2.2889461340697643</v>
          </cell>
          <cell r="E220">
            <v>2.105279409571299</v>
          </cell>
        </row>
        <row r="221">
          <cell r="B221">
            <v>162.50111182229944</v>
          </cell>
          <cell r="C221">
            <v>3.9194702936307912</v>
          </cell>
          <cell r="E221">
            <v>1.9824761060920206</v>
          </cell>
        </row>
        <row r="223">
          <cell r="B223">
            <v>0</v>
          </cell>
          <cell r="C223">
            <v>0</v>
          </cell>
          <cell r="E223">
            <v>0</v>
          </cell>
        </row>
        <row r="225">
          <cell r="B225">
            <v>0</v>
          </cell>
          <cell r="C225">
            <v>0</v>
          </cell>
          <cell r="E225">
            <v>0</v>
          </cell>
        </row>
        <row r="227">
          <cell r="B227">
            <v>94943.441567701477</v>
          </cell>
          <cell r="C227">
            <v>161412.97141677287</v>
          </cell>
          <cell r="D227">
            <v>218373.87913339649</v>
          </cell>
          <cell r="E227">
            <v>115217.67858945757</v>
          </cell>
        </row>
        <row r="228">
          <cell r="B228">
            <v>167.80319999999998</v>
          </cell>
          <cell r="C228">
            <v>629.26199999999983</v>
          </cell>
          <cell r="D228">
            <v>601.2947999999999</v>
          </cell>
          <cell r="E228">
            <v>447.55000000000013</v>
          </cell>
        </row>
        <row r="229">
          <cell r="B229">
            <v>413.06112000000002</v>
          </cell>
          <cell r="C229">
            <v>1548.9792</v>
          </cell>
          <cell r="D229">
            <v>1480.1356800000001</v>
          </cell>
          <cell r="E229">
            <v>1038.6499999999999</v>
          </cell>
        </row>
        <row r="231">
          <cell r="B231">
            <v>87554.384804565081</v>
          </cell>
          <cell r="C231">
            <v>317474.84553912136</v>
          </cell>
          <cell r="D231">
            <v>311827.22652001731</v>
          </cell>
          <cell r="E231">
            <v>15001.413639182823</v>
          </cell>
        </row>
        <row r="232">
          <cell r="B232">
            <v>83.95115633151444</v>
          </cell>
          <cell r="C232">
            <v>307.82090654888628</v>
          </cell>
          <cell r="D232">
            <v>307.82090654888628</v>
          </cell>
          <cell r="E232">
            <v>16.029726477792504</v>
          </cell>
        </row>
        <row r="233">
          <cell r="B233">
            <v>150.77636943141579</v>
          </cell>
          <cell r="C233">
            <v>552.84668791519118</v>
          </cell>
          <cell r="D233">
            <v>552.84668791519118</v>
          </cell>
          <cell r="E233">
            <v>15.094694597276897</v>
          </cell>
        </row>
        <row r="235">
          <cell r="B235">
            <v>355762.19468713342</v>
          </cell>
          <cell r="C235">
            <v>1578913.6861774016</v>
          </cell>
          <cell r="D235">
            <v>1402548.0240789417</v>
          </cell>
          <cell r="E235">
            <v>10690.561532392407</v>
          </cell>
          <cell r="F235">
            <v>1571151.0550267298</v>
          </cell>
          <cell r="G235">
            <v>59341.625140810262</v>
          </cell>
          <cell r="H235">
            <v>425201.06515107374</v>
          </cell>
        </row>
        <row r="236">
          <cell r="B236">
            <v>407.26633506013314</v>
          </cell>
          <cell r="C236">
            <v>1874.1046972780496</v>
          </cell>
          <cell r="D236">
            <v>1777.328638272518</v>
          </cell>
          <cell r="E236">
            <v>24.083946357981063</v>
          </cell>
          <cell r="F236">
            <v>2500.0664852168125</v>
          </cell>
          <cell r="G236">
            <v>125</v>
          </cell>
          <cell r="H236">
            <v>209.43545899762614</v>
          </cell>
        </row>
        <row r="237">
          <cell r="B237">
            <v>2787.1447294023742</v>
          </cell>
          <cell r="C237">
            <v>12254.880397556137</v>
          </cell>
          <cell r="D237">
            <v>10968.025419044028</v>
          </cell>
          <cell r="E237">
            <v>65.790255690558055</v>
          </cell>
          <cell r="F237">
            <v>7000.6325870201863</v>
          </cell>
          <cell r="G237">
            <v>350.0001379893427</v>
          </cell>
          <cell r="H237">
            <v>1046.8950651476316</v>
          </cell>
        </row>
        <row r="239">
          <cell r="B239">
            <v>4001.9838284762714</v>
          </cell>
          <cell r="C239">
            <v>17919.228692397475</v>
          </cell>
          <cell r="D239">
            <v>21367.723075980353</v>
          </cell>
          <cell r="E239">
            <v>38.355914570117989</v>
          </cell>
          <cell r="F239">
            <v>15403.554690823146</v>
          </cell>
          <cell r="G239">
            <v>261.28025593907915</v>
          </cell>
          <cell r="H239">
            <v>6171.1344330246675</v>
          </cell>
        </row>
        <row r="240">
          <cell r="B240">
            <v>170.54821252449557</v>
          </cell>
          <cell r="C240">
            <v>709.41529499629826</v>
          </cell>
          <cell r="D240">
            <v>485.22764853691575</v>
          </cell>
          <cell r="E240">
            <v>1.9638882295688969</v>
          </cell>
          <cell r="F240">
            <v>800.06337873309815</v>
          </cell>
          <cell r="G240">
            <v>20</v>
          </cell>
          <cell r="H240">
            <v>229.81153020389439</v>
          </cell>
        </row>
        <row r="242">
          <cell r="B242">
            <v>255701.41418079115</v>
          </cell>
          <cell r="C242">
            <v>1131342.8362647756</v>
          </cell>
          <cell r="D242">
            <v>1230764.1125550694</v>
          </cell>
          <cell r="E242">
            <v>828.76083287807467</v>
          </cell>
          <cell r="F242">
            <v>1035315.3500864572</v>
          </cell>
          <cell r="G242">
            <v>18216.54169570707</v>
          </cell>
          <cell r="H242">
            <v>251815.28774292558</v>
          </cell>
        </row>
        <row r="243">
          <cell r="B243">
            <v>1636.3030336627592</v>
          </cell>
          <cell r="C243">
            <v>4029.2671533942262</v>
          </cell>
          <cell r="D243">
            <v>4790.0445103645743</v>
          </cell>
          <cell r="E243">
            <v>3.9277764591377937</v>
          </cell>
          <cell r="F243">
            <v>3000.8303292070545</v>
          </cell>
          <cell r="G243">
            <v>150</v>
          </cell>
          <cell r="H243">
            <v>2300.9340755653047</v>
          </cell>
        </row>
        <row r="245">
          <cell r="B245">
            <v>21276.804463351196</v>
          </cell>
          <cell r="E245">
            <v>628.8892761569399</v>
          </cell>
        </row>
        <row r="246">
          <cell r="B246">
            <v>3.8871694850445657E-2</v>
          </cell>
          <cell r="E246">
            <v>0</v>
          </cell>
        </row>
        <row r="247">
          <cell r="B247">
            <v>83.062558040722692</v>
          </cell>
          <cell r="E247">
            <v>16.160399999999996</v>
          </cell>
        </row>
        <row r="249">
          <cell r="B249">
            <v>8763.9192709684885</v>
          </cell>
          <cell r="E249">
            <v>429.26062499999989</v>
          </cell>
        </row>
        <row r="250">
          <cell r="B250">
            <v>43.605041472066524</v>
          </cell>
          <cell r="E250">
            <v>2.0200499999999995</v>
          </cell>
        </row>
        <row r="251">
          <cell r="B251">
            <v>88.278526089184098</v>
          </cell>
          <cell r="E251">
            <v>2.0200499999999995</v>
          </cell>
        </row>
        <row r="253">
          <cell r="B253">
            <v>1017.6673586042655</v>
          </cell>
          <cell r="E253">
            <v>25.250624999999992</v>
          </cell>
        </row>
        <row r="254">
          <cell r="B254">
            <v>0</v>
          </cell>
          <cell r="E254">
            <v>0</v>
          </cell>
        </row>
        <row r="255">
          <cell r="B255">
            <v>0</v>
          </cell>
          <cell r="E255">
            <v>0</v>
          </cell>
        </row>
        <row r="257">
          <cell r="B257">
            <v>1755.3278610705115</v>
          </cell>
          <cell r="E257">
            <v>61.611524999999986</v>
          </cell>
        </row>
        <row r="258">
          <cell r="B258">
            <v>0</v>
          </cell>
          <cell r="E258">
            <v>0</v>
          </cell>
        </row>
        <row r="259">
          <cell r="B259">
            <v>0.3657566117205735</v>
          </cell>
          <cell r="E259">
            <v>0</v>
          </cell>
        </row>
        <row r="261">
          <cell r="B261">
            <v>7245.5271162361314</v>
          </cell>
          <cell r="C261">
            <v>41381.886934841932</v>
          </cell>
          <cell r="D261">
            <v>105981.21598212926</v>
          </cell>
          <cell r="E261">
            <v>18.180449999999993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</row>
        <row r="265">
          <cell r="B265">
            <v>1436.5600186079998</v>
          </cell>
          <cell r="E265">
            <v>173.72429999999997</v>
          </cell>
        </row>
        <row r="266">
          <cell r="B266">
            <v>0</v>
          </cell>
          <cell r="E266">
            <v>0</v>
          </cell>
        </row>
        <row r="267">
          <cell r="B267">
            <v>2.7040888159999996</v>
          </cell>
          <cell r="E267">
            <v>1.0100249999999997</v>
          </cell>
        </row>
        <row r="269">
          <cell r="B269">
            <v>0</v>
          </cell>
          <cell r="E269">
            <v>0</v>
          </cell>
        </row>
        <row r="270">
          <cell r="B270">
            <v>0</v>
          </cell>
          <cell r="E270">
            <v>0</v>
          </cell>
        </row>
        <row r="272">
          <cell r="B272">
            <v>11698.012836990854</v>
          </cell>
          <cell r="E272">
            <v>95.952374999999989</v>
          </cell>
          <cell r="H272">
            <v>765.61719847605468</v>
          </cell>
        </row>
        <row r="273">
          <cell r="B273">
            <v>0</v>
          </cell>
          <cell r="E273">
            <v>0</v>
          </cell>
          <cell r="H273">
            <v>0</v>
          </cell>
        </row>
        <row r="274">
          <cell r="B274">
            <v>8.3827982163126915</v>
          </cell>
          <cell r="E274">
            <v>1</v>
          </cell>
          <cell r="H274">
            <v>2.0380977759999999</v>
          </cell>
        </row>
        <row r="275">
          <cell r="B275">
            <v>0</v>
          </cell>
          <cell r="E275">
            <v>0</v>
          </cell>
          <cell r="H275">
            <v>0</v>
          </cell>
        </row>
        <row r="278">
          <cell r="B278">
            <v>276.64079310713322</v>
          </cell>
          <cell r="C278">
            <v>1611.2353848229782</v>
          </cell>
          <cell r="D278">
            <v>1333.3061949971848</v>
          </cell>
          <cell r="E278">
            <v>19.190474999999996</v>
          </cell>
          <cell r="H278">
            <v>509.56301838568055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</row>
        <row r="284">
          <cell r="B284">
            <v>12.830698933076329</v>
          </cell>
          <cell r="E284">
            <v>2.0200499999999995</v>
          </cell>
          <cell r="H284">
            <v>3.8604801868354174E-2</v>
          </cell>
        </row>
        <row r="294">
          <cell r="B294">
            <v>51879.084268053317</v>
          </cell>
          <cell r="E294">
            <v>22.584714640042325</v>
          </cell>
          <cell r="H294">
            <v>599.34055996842653</v>
          </cell>
        </row>
        <row r="295">
          <cell r="B295">
            <v>0</v>
          </cell>
          <cell r="H295">
            <v>0</v>
          </cell>
        </row>
        <row r="299">
          <cell r="B299">
            <v>36638.00961068453</v>
          </cell>
          <cell r="C299">
            <v>131329.12713861323</v>
          </cell>
          <cell r="D299">
            <v>167737.69861682333</v>
          </cell>
          <cell r="E299">
            <v>74.627752723618116</v>
          </cell>
          <cell r="H299">
            <v>7763.2217785427147</v>
          </cell>
        </row>
        <row r="300">
          <cell r="B300">
            <v>0</v>
          </cell>
          <cell r="C300">
            <v>0</v>
          </cell>
          <cell r="D300">
            <v>0</v>
          </cell>
          <cell r="H300">
            <v>0</v>
          </cell>
        </row>
        <row r="329">
          <cell r="B329">
            <v>0.12586465173059666</v>
          </cell>
          <cell r="C329">
            <v>0.43899559909880276</v>
          </cell>
          <cell r="D329">
            <v>0.43513974917059711</v>
          </cell>
        </row>
        <row r="330">
          <cell r="B330">
            <v>0.15939952492922452</v>
          </cell>
          <cell r="C330">
            <v>0.4933930246341931</v>
          </cell>
          <cell r="D330">
            <v>0.34720745043658213</v>
          </cell>
        </row>
        <row r="331">
          <cell r="B331">
            <v>1.2839122172848943E-2</v>
          </cell>
          <cell r="C331">
            <v>0.29363122029774419</v>
          </cell>
          <cell r="D331">
            <v>0.69352965752940687</v>
          </cell>
        </row>
        <row r="332">
          <cell r="B332">
            <v>0.11080572839990915</v>
          </cell>
          <cell r="C332">
            <v>0.53138333248368519</v>
          </cell>
          <cell r="D332">
            <v>0.3578109391164081</v>
          </cell>
        </row>
        <row r="333">
          <cell r="B333">
            <v>0.1457760938321481</v>
          </cell>
          <cell r="C333">
            <v>0.55398762657304279</v>
          </cell>
          <cell r="D333">
            <v>0.3002362795948102</v>
          </cell>
        </row>
        <row r="334">
          <cell r="B334">
            <v>3.6427804920249392E-2</v>
          </cell>
          <cell r="C334">
            <v>0.2216449247910294</v>
          </cell>
          <cell r="D334">
            <v>0.74192727028872152</v>
          </cell>
        </row>
        <row r="335">
          <cell r="B335">
            <v>0.10924564494631335</v>
          </cell>
          <cell r="C335">
            <v>0.47747293776983435</v>
          </cell>
          <cell r="D335">
            <v>0.41328141728385059</v>
          </cell>
        </row>
        <row r="336">
          <cell r="B336">
            <v>0.10924564494631335</v>
          </cell>
          <cell r="C336">
            <v>0.47747293776983435</v>
          </cell>
          <cell r="D336">
            <v>0.41328141728385059</v>
          </cell>
        </row>
        <row r="337">
          <cell r="B337">
            <v>0.10924564494631335</v>
          </cell>
          <cell r="C337">
            <v>0.47747293776983435</v>
          </cell>
          <cell r="D337">
            <v>0.41328141728385059</v>
          </cell>
        </row>
        <row r="342">
          <cell r="B342">
            <v>1.2432406248944939E-4</v>
          </cell>
          <cell r="C342">
            <v>0.11776837667704869</v>
          </cell>
          <cell r="D342">
            <v>0.8821072992604605</v>
          </cell>
        </row>
        <row r="343">
          <cell r="B343">
            <v>0</v>
          </cell>
          <cell r="C343">
            <v>0.11315309143385471</v>
          </cell>
          <cell r="D343">
            <v>0.88684690856614623</v>
          </cell>
        </row>
        <row r="344">
          <cell r="B344">
            <v>0</v>
          </cell>
          <cell r="C344">
            <v>0</v>
          </cell>
          <cell r="D344">
            <v>1</v>
          </cell>
        </row>
        <row r="345">
          <cell r="B345">
            <v>0</v>
          </cell>
          <cell r="C345">
            <v>0</v>
          </cell>
          <cell r="D345">
            <v>1</v>
          </cell>
        </row>
        <row r="346">
          <cell r="B346">
            <v>0</v>
          </cell>
          <cell r="C346">
            <v>0</v>
          </cell>
          <cell r="D346">
            <v>1</v>
          </cell>
        </row>
        <row r="351">
          <cell r="B351">
            <v>2.9452054794520548E-2</v>
          </cell>
          <cell r="C351">
            <v>0.44726027397260276</v>
          </cell>
          <cell r="D351">
            <v>0.52328767123287667</v>
          </cell>
        </row>
        <row r="352">
          <cell r="B352">
            <v>5.0059479550681525E-2</v>
          </cell>
          <cell r="C352">
            <v>0.21980940351305625</v>
          </cell>
          <cell r="D352">
            <v>0.7301311169362622</v>
          </cell>
        </row>
        <row r="353">
          <cell r="B353">
            <v>9.6452255867604475E-2</v>
          </cell>
          <cell r="C353">
            <v>0.41877358917912894</v>
          </cell>
          <cell r="D353">
            <v>0.48477415495326653</v>
          </cell>
        </row>
        <row r="354">
          <cell r="B354">
            <v>1.6253003289627657E-2</v>
          </cell>
          <cell r="C354">
            <v>0.63700830388018792</v>
          </cell>
          <cell r="D354">
            <v>0.34673869283018438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2.1869999999999998</v>
          </cell>
          <cell r="E16">
            <v>0</v>
          </cell>
          <cell r="F16">
            <v>0</v>
          </cell>
          <cell r="G16">
            <v>4.3499999999999996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2.657</v>
          </cell>
          <cell r="E17">
            <v>0.439</v>
          </cell>
          <cell r="F17">
            <v>0</v>
          </cell>
          <cell r="G17">
            <v>4.3499999999999996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0.55400000000000005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1.4379999999999999</v>
          </cell>
          <cell r="E19">
            <v>0</v>
          </cell>
          <cell r="F19">
            <v>0</v>
          </cell>
          <cell r="G19">
            <v>4.6900000000000004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1.837</v>
          </cell>
          <cell r="E20">
            <v>0.41599999999999998</v>
          </cell>
          <cell r="F20">
            <v>0</v>
          </cell>
          <cell r="G20">
            <v>4.6900000000000004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0.75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1.9730000000000001</v>
          </cell>
          <cell r="E22">
            <v>0.40600000000000003</v>
          </cell>
          <cell r="F22">
            <v>0</v>
          </cell>
          <cell r="G22">
            <v>37.700000000000003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1.339</v>
          </cell>
          <cell r="E23">
            <v>0.39200000000000002</v>
          </cell>
          <cell r="F23">
            <v>0</v>
          </cell>
          <cell r="G23">
            <v>9.81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0.94899999999999995</v>
          </cell>
          <cell r="E24">
            <v>0.38100000000000001</v>
          </cell>
          <cell r="F24">
            <v>0</v>
          </cell>
          <cell r="G24">
            <v>76.900000000000006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13.667999999999999</v>
          </cell>
          <cell r="E25">
            <v>0.66400000000000003</v>
          </cell>
          <cell r="F25">
            <v>0.40600000000000003</v>
          </cell>
          <cell r="G25">
            <v>4.3499999999999996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9.2870000000000008</v>
          </cell>
          <cell r="E26">
            <v>0.56699999999999995</v>
          </cell>
          <cell r="F26">
            <v>0.39500000000000002</v>
          </cell>
          <cell r="G26">
            <v>4.87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8.3480000000000008</v>
          </cell>
          <cell r="E27">
            <v>0.54</v>
          </cell>
          <cell r="F27">
            <v>0.39100000000000001</v>
          </cell>
          <cell r="G27">
            <v>14.31</v>
          </cell>
          <cell r="H27">
            <v>3.12</v>
          </cell>
          <cell r="I27">
            <v>6.38</v>
          </cell>
          <cell r="J27">
            <v>0.23799999999999999</v>
          </cell>
        </row>
        <row r="28">
          <cell r="D28">
            <v>5.8620000000000001</v>
          </cell>
          <cell r="E28">
            <v>0.47799999999999998</v>
          </cell>
          <cell r="F28">
            <v>0.38400000000000001</v>
          </cell>
          <cell r="G28">
            <v>9.81</v>
          </cell>
          <cell r="H28">
            <v>5.13</v>
          </cell>
          <cell r="I28">
            <v>6.83</v>
          </cell>
          <cell r="J28">
            <v>0.14899999999999999</v>
          </cell>
        </row>
        <row r="29">
          <cell r="D29">
            <v>5.165</v>
          </cell>
          <cell r="E29">
            <v>0.45800000000000002</v>
          </cell>
          <cell r="F29">
            <v>0.38100000000000001</v>
          </cell>
          <cell r="G29">
            <v>76.900000000000006</v>
          </cell>
          <cell r="H29">
            <v>3.77</v>
          </cell>
          <cell r="I29">
            <v>6.08</v>
          </cell>
          <cell r="J29">
            <v>0.13800000000000001</v>
          </cell>
        </row>
        <row r="30">
          <cell r="D30">
            <v>2.15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2.9089999999999998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4.7539999999999996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1.6719999999999999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39.868000000000002</v>
          </cell>
          <cell r="E34">
            <v>1.109</v>
          </cell>
          <cell r="F34">
            <v>0.91600000000000004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-0.88800000000000001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-0.79300000000000004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-0.88800000000000001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0.25600000000000001</v>
          </cell>
        </row>
        <row r="38">
          <cell r="D38">
            <v>-0.88800000000000001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-8.9740000000000002</v>
          </cell>
          <cell r="E39">
            <v>-0.19800000000000001</v>
          </cell>
          <cell r="F39">
            <v>-2.4E-2</v>
          </cell>
          <cell r="G39">
            <v>0</v>
          </cell>
          <cell r="H39">
            <v>0</v>
          </cell>
          <cell r="I39">
            <v>0</v>
          </cell>
          <cell r="J39">
            <v>0.25600000000000001</v>
          </cell>
        </row>
        <row r="40">
          <cell r="D40">
            <v>-8.9740000000000002</v>
          </cell>
          <cell r="E40">
            <v>-0.19800000000000001</v>
          </cell>
          <cell r="F40">
            <v>-2.4E-2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-0.79300000000000004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0.23599999999999999</v>
          </cell>
        </row>
        <row r="42">
          <cell r="D42">
            <v>-0.79300000000000004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-8.0280000000000005</v>
          </cell>
          <cell r="E43">
            <v>-0.17299999999999999</v>
          </cell>
          <cell r="F43">
            <v>-2.1000000000000001E-2</v>
          </cell>
          <cell r="G43">
            <v>0</v>
          </cell>
          <cell r="H43">
            <v>0</v>
          </cell>
          <cell r="I43">
            <v>0</v>
          </cell>
          <cell r="J43">
            <v>0.23599999999999999</v>
          </cell>
        </row>
        <row r="44">
          <cell r="D44">
            <v>-8.0280000000000005</v>
          </cell>
          <cell r="E44">
            <v>-0.17299999999999999</v>
          </cell>
          <cell r="F44">
            <v>-2.1000000000000001E-2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-0.54</v>
          </cell>
          <cell r="E45">
            <v>0</v>
          </cell>
          <cell r="F45">
            <v>0</v>
          </cell>
          <cell r="G45">
            <v>36.72</v>
          </cell>
          <cell r="H45">
            <v>0</v>
          </cell>
          <cell r="I45">
            <v>0</v>
          </cell>
          <cell r="J45">
            <v>0.189</v>
          </cell>
        </row>
        <row r="46">
          <cell r="D46">
            <v>-0.54</v>
          </cell>
          <cell r="E46">
            <v>0</v>
          </cell>
          <cell r="F46">
            <v>0</v>
          </cell>
          <cell r="G46">
            <v>36.72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-5.5279999999999996</v>
          </cell>
          <cell r="E47">
            <v>-0.106</v>
          </cell>
          <cell r="F47">
            <v>-1.2999999999999999E-2</v>
          </cell>
          <cell r="G47">
            <v>36.72</v>
          </cell>
          <cell r="H47">
            <v>0</v>
          </cell>
          <cell r="I47">
            <v>0</v>
          </cell>
          <cell r="J47">
            <v>0.189</v>
          </cell>
        </row>
        <row r="48">
          <cell r="D48">
            <v>-5.5279999999999996</v>
          </cell>
          <cell r="E48">
            <v>-0.106</v>
          </cell>
          <cell r="F48">
            <v>-1.2999999999999999E-2</v>
          </cell>
          <cell r="G48">
            <v>36.72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143021762.29821673</v>
          </cell>
        </row>
        <row r="50">
          <cell r="A50" t="str">
            <v>LDNO LV: Domestic Unrestricted</v>
          </cell>
          <cell r="D50">
            <v>420574.75336900062</v>
          </cell>
        </row>
        <row r="51">
          <cell r="A51" t="str">
            <v>LDNO HV: Domestic Unrestricted</v>
          </cell>
          <cell r="D51">
            <v>616569.99686559872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48510828.439165093</v>
          </cell>
        </row>
        <row r="54">
          <cell r="A54" t="str">
            <v>LDNO LV: Domestic Two Rate</v>
          </cell>
          <cell r="D54">
            <v>47588.093061536973</v>
          </cell>
        </row>
        <row r="55">
          <cell r="A55" t="str">
            <v>LDNO HV: Domestic Two Rate</v>
          </cell>
          <cell r="D55">
            <v>69438.124299999035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286791.60256437166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18250719.161330573</v>
          </cell>
        </row>
        <row r="62">
          <cell r="A62" t="str">
            <v>LDNO LV: Small Non Domestic Unrestricted</v>
          </cell>
          <cell r="D62">
            <v>24239.480071427362</v>
          </cell>
        </row>
        <row r="63">
          <cell r="A63" t="str">
            <v>LDNO HV: Small Non Domestic Unrestricted</v>
          </cell>
          <cell r="D63">
            <v>47201.807974304735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15831917.063359801</v>
          </cell>
        </row>
        <row r="66">
          <cell r="A66" t="str">
            <v>LDNO LV: Small Non Domestic Two Rate</v>
          </cell>
          <cell r="D66">
            <v>2203.969446414485</v>
          </cell>
        </row>
        <row r="67">
          <cell r="A67" t="str">
            <v>LDNO HV: Small Non Domestic Two Rate</v>
          </cell>
          <cell r="D67">
            <v>2350.0861131397305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63376.59336706761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1054030.4170331906</v>
          </cell>
        </row>
        <row r="74">
          <cell r="A74" t="str">
            <v>LDNO LV: LV Medium Non-Domestic</v>
          </cell>
          <cell r="D74">
            <v>1373.8473309922115</v>
          </cell>
        </row>
        <row r="75">
          <cell r="A75" t="str">
            <v>LDNO HV: LV Medium Non-Domestic</v>
          </cell>
          <cell r="D75">
            <v>1675.7310481047575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0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0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16764618.364766512</v>
          </cell>
        </row>
        <row r="82">
          <cell r="A82" t="str">
            <v>LDNO LV: LV Network Domestic</v>
          </cell>
          <cell r="D82">
            <v>25196.494777</v>
          </cell>
        </row>
        <row r="83">
          <cell r="A83" t="str">
            <v>LDNO HV: LV Network Domestic</v>
          </cell>
          <cell r="D83">
            <v>42807.385761799997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11429633.263904139</v>
          </cell>
        </row>
        <row r="86">
          <cell r="A86" t="str">
            <v>LDNO LV: LV Network Non-Domestic Non-CT</v>
          </cell>
          <cell r="D86">
            <v>7593.2197020647181</v>
          </cell>
        </row>
        <row r="87">
          <cell r="A87" t="str">
            <v>LDNO HV: LV Network Non-Domestic Non-CT</v>
          </cell>
          <cell r="D87">
            <v>9391.6187486253202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64553643.931025684</v>
          </cell>
        </row>
        <row r="90">
          <cell r="A90" t="str">
            <v>LDNO LV: LV HH Metered</v>
          </cell>
          <cell r="D90">
            <v>57842.314755782958</v>
          </cell>
        </row>
        <row r="91">
          <cell r="A91" t="str">
            <v>LDNO HV: LV HH Metered</v>
          </cell>
          <cell r="D91">
            <v>208898.14882290241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707808.08909571636</v>
          </cell>
        </row>
        <row r="94">
          <cell r="A94" t="str">
            <v>LDNO HV: LV Sub HH Metered</v>
          </cell>
          <cell r="D94">
            <v>22267.326926550813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38308583.701002792</v>
          </cell>
        </row>
        <row r="97">
          <cell r="A97" t="str">
            <v>LDNO HV: HV HH Metered</v>
          </cell>
          <cell r="D97">
            <v>135792.25629004108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457451.29596205073</v>
          </cell>
        </row>
        <row r="100">
          <cell r="A100" t="str">
            <v>LDNO LV: NHH UMS category A</v>
          </cell>
          <cell r="D100">
            <v>0.57452364988958682</v>
          </cell>
        </row>
        <row r="101">
          <cell r="A101" t="str">
            <v>LDNO HV: NHH UMS category A</v>
          </cell>
          <cell r="D101">
            <v>856.37497339985089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254942.41159247333</v>
          </cell>
        </row>
        <row r="104">
          <cell r="A104" t="str">
            <v>LDNO LV: NHH UMS category B</v>
          </cell>
          <cell r="D104">
            <v>872.10082944133046</v>
          </cell>
        </row>
        <row r="105">
          <cell r="A105" t="str">
            <v>LDNO HV: NHH UMS category B</v>
          </cell>
          <cell r="D105">
            <v>1231.4854389441182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48379.906228046777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29349.081837098951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2.9333680259989996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4318359.8152047219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-12756.652965239038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-24.012308686079997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0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-101918.37396438008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-69.221717854296699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-27031.502995115618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-101.65633520688598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0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-275987.31725537201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-2161689.2492622705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5" t="str">
            <v>LV Domestic Aggregated</v>
          </cell>
          <cell r="I5">
            <v>13.654</v>
          </cell>
          <cell r="J5">
            <v>0.66500000000000004</v>
          </cell>
          <cell r="K5">
            <v>0.40699999999999997</v>
          </cell>
          <cell r="L5">
            <v>4.3600000000000003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9.35</v>
          </cell>
          <cell r="J6">
            <v>0.56999999999999995</v>
          </cell>
          <cell r="K6">
            <v>0.39600000000000002</v>
          </cell>
          <cell r="L6">
            <v>4.7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8.3520000000000003</v>
          </cell>
          <cell r="J7">
            <v>0.54200000000000004</v>
          </cell>
          <cell r="K7">
            <v>0.39300000000000002</v>
          </cell>
          <cell r="L7">
            <v>14.33</v>
          </cell>
          <cell r="M7">
            <v>3.11</v>
          </cell>
          <cell r="N7">
            <v>6.35</v>
          </cell>
          <cell r="O7">
            <v>0.23799999999999999</v>
          </cell>
        </row>
        <row r="8">
          <cell r="A8" t="str">
            <v>LV Sub Site Specific</v>
          </cell>
          <cell r="I8">
            <v>5.8659999999999997</v>
          </cell>
          <cell r="J8">
            <v>0.47899999999999998</v>
          </cell>
          <cell r="K8">
            <v>0.38500000000000001</v>
          </cell>
          <cell r="L8">
            <v>9.82</v>
          </cell>
          <cell r="M8">
            <v>5.13</v>
          </cell>
          <cell r="N8">
            <v>6.83</v>
          </cell>
          <cell r="O8">
            <v>0.14899999999999999</v>
          </cell>
        </row>
        <row r="9">
          <cell r="A9" t="str">
            <v>HV Site Specific</v>
          </cell>
          <cell r="I9">
            <v>5.1680000000000001</v>
          </cell>
          <cell r="J9">
            <v>0.45900000000000002</v>
          </cell>
          <cell r="K9">
            <v>0.38200000000000001</v>
          </cell>
          <cell r="L9">
            <v>77</v>
          </cell>
          <cell r="M9">
            <v>3.78</v>
          </cell>
          <cell r="N9">
            <v>6.09</v>
          </cell>
          <cell r="O9">
            <v>0.13800000000000001</v>
          </cell>
        </row>
        <row r="10">
          <cell r="A10" t="str">
            <v>LV UMS</v>
          </cell>
          <cell r="I10">
            <v>39.884999999999998</v>
          </cell>
          <cell r="J10">
            <v>1.111</v>
          </cell>
          <cell r="K10">
            <v>0.91800000000000004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-8.9779999999999998</v>
          </cell>
          <cell r="J11">
            <v>-0.19800000000000001</v>
          </cell>
          <cell r="K11">
            <v>-2.4E-2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-8.0310000000000006</v>
          </cell>
          <cell r="J12">
            <v>-0.17299999999999999</v>
          </cell>
          <cell r="K12">
            <v>-2.1000000000000001E-2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-8.9779999999999998</v>
          </cell>
          <cell r="J13">
            <v>-0.19800000000000001</v>
          </cell>
          <cell r="K13">
            <v>-2.4E-2</v>
          </cell>
          <cell r="L13">
            <v>0</v>
          </cell>
          <cell r="M13">
            <v>0</v>
          </cell>
          <cell r="N13">
            <v>0</v>
          </cell>
          <cell r="O13">
            <v>0.25700000000000001</v>
          </cell>
        </row>
        <row r="14">
          <cell r="A14" t="str">
            <v>LV Generation Site Specific no RP charge</v>
          </cell>
          <cell r="I14">
            <v>-8.9779999999999998</v>
          </cell>
          <cell r="J14">
            <v>-0.19800000000000001</v>
          </cell>
          <cell r="K14">
            <v>-2.4E-2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-8.0310000000000006</v>
          </cell>
          <cell r="J15">
            <v>-0.17299999999999999</v>
          </cell>
          <cell r="K15">
            <v>-2.1000000000000001E-2</v>
          </cell>
          <cell r="L15">
            <v>0</v>
          </cell>
          <cell r="M15">
            <v>0</v>
          </cell>
          <cell r="N15">
            <v>0</v>
          </cell>
          <cell r="O15">
            <v>0.23699999999999999</v>
          </cell>
        </row>
        <row r="16">
          <cell r="A16" t="str">
            <v>LV Sub Generation Site Specific no RP charge</v>
          </cell>
          <cell r="I16">
            <v>-8.0310000000000006</v>
          </cell>
          <cell r="J16">
            <v>-0.17299999999999999</v>
          </cell>
          <cell r="K16">
            <v>-2.1000000000000001E-2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-5.53</v>
          </cell>
          <cell r="J17">
            <v>-0.106</v>
          </cell>
          <cell r="K17">
            <v>-1.2999999999999999E-2</v>
          </cell>
          <cell r="L17">
            <v>36.76</v>
          </cell>
          <cell r="M17">
            <v>0</v>
          </cell>
          <cell r="N17">
            <v>0</v>
          </cell>
          <cell r="O17">
            <v>0.189</v>
          </cell>
        </row>
        <row r="18">
          <cell r="A18" t="str">
            <v>HV Generation Site Specific no RP charge</v>
          </cell>
          <cell r="I18">
            <v>-5.53</v>
          </cell>
          <cell r="J18">
            <v>-0.106</v>
          </cell>
          <cell r="K18">
            <v>-1.2999999999999999E-2</v>
          </cell>
          <cell r="L18">
            <v>36.76</v>
          </cell>
          <cell r="M18">
            <v>0</v>
          </cell>
          <cell r="N18">
            <v>0</v>
          </cell>
          <cell r="O18">
            <v>0</v>
          </cell>
        </row>
      </sheetData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0.12586465173059666</v>
      </c>
      <c r="D5" s="10">
        <f>[1]Input!C329</f>
        <v>0.43899559909880276</v>
      </c>
      <c r="E5" s="10">
        <f>[1]Input!D329</f>
        <v>0.43513974917059711</v>
      </c>
    </row>
    <row r="6" spans="2:8" x14ac:dyDescent="0.45">
      <c r="B6" s="8" t="s">
        <v>58</v>
      </c>
      <c r="C6" s="10">
        <f>[1]Input!B330</f>
        <v>0.15939952492922452</v>
      </c>
      <c r="D6" s="10">
        <f>[1]Input!C330</f>
        <v>0.4933930246341931</v>
      </c>
      <c r="E6" s="10">
        <f>[1]Input!D330</f>
        <v>0.34720745043658213</v>
      </c>
    </row>
    <row r="7" spans="2:8" x14ac:dyDescent="0.45">
      <c r="B7" s="8" t="s">
        <v>62</v>
      </c>
      <c r="C7" s="10">
        <f>[1]Input!B331</f>
        <v>1.2839122172848943E-2</v>
      </c>
      <c r="D7" s="10">
        <f>[1]Input!C331</f>
        <v>0.29363122029774419</v>
      </c>
      <c r="E7" s="10">
        <f>[1]Input!D331</f>
        <v>0.69352965752940687</v>
      </c>
    </row>
    <row r="8" spans="2:8" x14ac:dyDescent="0.45">
      <c r="B8" s="8" t="s">
        <v>66</v>
      </c>
      <c r="C8" s="10">
        <f>[1]Input!B332</f>
        <v>0.11080572839990915</v>
      </c>
      <c r="D8" s="10">
        <f>[1]Input!C332</f>
        <v>0.53138333248368519</v>
      </c>
      <c r="E8" s="10">
        <f>[1]Input!D332</f>
        <v>0.3578109391164081</v>
      </c>
    </row>
    <row r="9" spans="2:8" x14ac:dyDescent="0.45">
      <c r="B9" s="8" t="s">
        <v>70</v>
      </c>
      <c r="C9" s="10">
        <f>[1]Input!B333</f>
        <v>0.1457760938321481</v>
      </c>
      <c r="D9" s="10">
        <f>[1]Input!C333</f>
        <v>0.55398762657304279</v>
      </c>
      <c r="E9" s="10">
        <f>[1]Input!D333</f>
        <v>0.3002362795948102</v>
      </c>
    </row>
    <row r="10" spans="2:8" x14ac:dyDescent="0.45">
      <c r="B10" s="8" t="s">
        <v>74</v>
      </c>
      <c r="C10" s="10">
        <f>[1]Input!B334</f>
        <v>3.6427804920249392E-2</v>
      </c>
      <c r="D10" s="10">
        <f>[1]Input!C334</f>
        <v>0.2216449247910294</v>
      </c>
      <c r="E10" s="10">
        <f>[1]Input!D334</f>
        <v>0.74192727028872152</v>
      </c>
    </row>
    <row r="11" spans="2:8" x14ac:dyDescent="0.45">
      <c r="B11" s="8" t="s">
        <v>78</v>
      </c>
      <c r="C11" s="10">
        <f>[1]Input!B335</f>
        <v>0.10924564494631335</v>
      </c>
      <c r="D11" s="10">
        <f>[1]Input!C335</f>
        <v>0.47747293776983435</v>
      </c>
      <c r="E11" s="10">
        <f>[1]Input!D335</f>
        <v>0.41328141728385059</v>
      </c>
    </row>
    <row r="12" spans="2:8" x14ac:dyDescent="0.45">
      <c r="B12" s="8" t="s">
        <v>82</v>
      </c>
      <c r="C12" s="10">
        <f>[1]Input!B336</f>
        <v>0.10924564494631335</v>
      </c>
      <c r="D12" s="10">
        <f>[1]Input!C336</f>
        <v>0.47747293776983435</v>
      </c>
      <c r="E12" s="10">
        <f>[1]Input!D336</f>
        <v>0.41328141728385059</v>
      </c>
    </row>
    <row r="13" spans="2:8" x14ac:dyDescent="0.45">
      <c r="B13" s="8" t="s">
        <v>84</v>
      </c>
      <c r="C13" s="10">
        <f>[1]Input!B337</f>
        <v>0.10924564494631335</v>
      </c>
      <c r="D13" s="10">
        <f>[1]Input!C337</f>
        <v>0.47747293776983435</v>
      </c>
      <c r="E13" s="10">
        <f>[1]Input!D337</f>
        <v>0.41328141728385059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1.2432406248944939E-4</v>
      </c>
      <c r="D16" s="10">
        <f>[1]Input!C342</f>
        <v>0.11776837667704869</v>
      </c>
      <c r="E16" s="10">
        <f>[1]Input!D342</f>
        <v>0.8821072992604605</v>
      </c>
    </row>
    <row r="17" spans="2:9" x14ac:dyDescent="0.45">
      <c r="B17" s="8" t="s">
        <v>70</v>
      </c>
      <c r="C17" s="10">
        <f>[1]Input!B343</f>
        <v>0</v>
      </c>
      <c r="D17" s="10">
        <f>[1]Input!C343</f>
        <v>0.11315309143385471</v>
      </c>
      <c r="E17" s="10">
        <f>[1]Input!D343</f>
        <v>0.88684690856614623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0</v>
      </c>
      <c r="E18" s="10">
        <f>[1]Input!D344</f>
        <v>1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0</v>
      </c>
      <c r="E19" s="10">
        <f>[1]Input!D345</f>
        <v>1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</v>
      </c>
      <c r="E20" s="10">
        <f>[1]Input!D346</f>
        <v>1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2.9452054794520548E-2</v>
      </c>
      <c r="D23" s="10">
        <f>[1]Input!C351</f>
        <v>0.44726027397260276</v>
      </c>
      <c r="E23" s="10">
        <f>[1]Input!D351</f>
        <v>0.52328767123287667</v>
      </c>
    </row>
    <row r="24" spans="2:9" x14ac:dyDescent="0.45">
      <c r="B24" s="8" t="s">
        <v>108</v>
      </c>
      <c r="C24" s="10">
        <f>[1]Input!B352</f>
        <v>5.0059479550681525E-2</v>
      </c>
      <c r="D24" s="10">
        <f>[1]Input!C352</f>
        <v>0.21980940351305625</v>
      </c>
      <c r="E24" s="10">
        <f>[1]Input!D352</f>
        <v>0.7301311169362622</v>
      </c>
    </row>
    <row r="25" spans="2:9" x14ac:dyDescent="0.45">
      <c r="B25" s="8" t="s">
        <v>112</v>
      </c>
      <c r="C25" s="10">
        <f>[1]Input!B353</f>
        <v>9.6452255867604475E-2</v>
      </c>
      <c r="D25" s="10">
        <f>[1]Input!C353</f>
        <v>0.41877358917912894</v>
      </c>
      <c r="E25" s="10">
        <f>[1]Input!D353</f>
        <v>0.48477415495326653</v>
      </c>
    </row>
    <row r="26" spans="2:9" x14ac:dyDescent="0.45">
      <c r="B26" s="8" t="s">
        <v>116</v>
      </c>
      <c r="C26" s="10">
        <f>[1]Input!B354</f>
        <v>1.6253003289627657E-2</v>
      </c>
      <c r="D26" s="10">
        <f>[1]Input!C354</f>
        <v>0.63700830388018792</v>
      </c>
      <c r="E26" s="10">
        <f>[1]Input!D354</f>
        <v>0.34673869283018438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5427807.842356191</v>
      </c>
      <c r="D30" s="6">
        <f>[1]Input!C195</f>
        <v>0</v>
      </c>
      <c r="E30" s="6">
        <f>[1]Input!D195</f>
        <v>0</v>
      </c>
      <c r="F30" s="5">
        <f>[1]Input!E195</f>
        <v>1531450.466754013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21807.740399139799</v>
      </c>
      <c r="D31" s="6">
        <f>[1]Input!C196</f>
        <v>0</v>
      </c>
      <c r="E31" s="6">
        <f>[1]Input!D196</f>
        <v>0</v>
      </c>
      <c r="F31" s="5">
        <f>[1]Input!E196</f>
        <v>8503.6345049644478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44425.891397178995</v>
      </c>
      <c r="D32" s="6">
        <f>[1]Input!C197</f>
        <v>0</v>
      </c>
      <c r="E32" s="6">
        <f>[1]Input!D197</f>
        <v>0</v>
      </c>
      <c r="F32" s="5">
        <f>[1]Input!E197</f>
        <v>19734.206739095654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1408137.9904671917</v>
      </c>
      <c r="D34" s="4">
        <f>[1]Input!C199</f>
        <v>853515.15105270874</v>
      </c>
      <c r="E34" s="6">
        <f>[1]Input!D199</f>
        <v>0</v>
      </c>
      <c r="F34" s="5">
        <f>[1]Input!E199</f>
        <v>462898.47389893985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1793.5649446507487</v>
      </c>
      <c r="D35" s="4">
        <f>[1]Input!C200</f>
        <v>756.71150346986758</v>
      </c>
      <c r="E35" s="6">
        <f>[1]Input!D200</f>
        <v>0</v>
      </c>
      <c r="F35" s="5">
        <f>[1]Input!E200</f>
        <v>1150.1652477880884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4034.8396247504343</v>
      </c>
      <c r="D36" s="4">
        <f>[1]Input!C201</f>
        <v>1715.4469360358735</v>
      </c>
      <c r="E36" s="6">
        <f>[1]Input!D201</f>
        <v>0</v>
      </c>
      <c r="F36" s="5">
        <f>[1]Input!E201</f>
        <v>1891.830492888924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51767.43728598766</v>
      </c>
      <c r="D38" s="6">
        <f>[1]Input!C203</f>
        <v>0</v>
      </c>
      <c r="E38" s="6">
        <f>[1]Input!D203</f>
        <v>0</v>
      </c>
      <c r="F38" s="5">
        <f>[1]Input!E203</f>
        <v>17175.507273799809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1134592.5616571973</v>
      </c>
      <c r="D42" s="6">
        <f>[1]Input!C207</f>
        <v>0</v>
      </c>
      <c r="E42" s="6">
        <f>[1]Input!D207</f>
        <v>0</v>
      </c>
      <c r="F42" s="5">
        <f>[1]Input!E207</f>
        <v>113051.8517802423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2098.0539793251501</v>
      </c>
      <c r="D43" s="6">
        <f>[1]Input!C208</f>
        <v>0</v>
      </c>
      <c r="E43" s="6">
        <f>[1]Input!D208</f>
        <v>0</v>
      </c>
      <c r="F43" s="5">
        <f>[1]Input!E208</f>
        <v>298.70728798561044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5847.360707572524</v>
      </c>
      <c r="D44" s="6">
        <f>[1]Input!C209</f>
        <v>0</v>
      </c>
      <c r="E44" s="6">
        <f>[1]Input!D209</f>
        <v>0</v>
      </c>
      <c r="F44" s="5">
        <f>[1]Input!E209</f>
        <v>834.70552110250503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756735.82617599028</v>
      </c>
      <c r="D46" s="4">
        <f>[1]Input!C211</f>
        <v>269429.27014932106</v>
      </c>
      <c r="E46" s="6">
        <f>[1]Input!D211</f>
        <v>0</v>
      </c>
      <c r="F46" s="5">
        <f>[1]Input!E211</f>
        <v>47308.711200495527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133.6537239813195</v>
      </c>
      <c r="D47" s="4">
        <f>[1]Input!C212</f>
        <v>69.047339374491145</v>
      </c>
      <c r="E47" s="6">
        <f>[1]Input!D212</f>
        <v>0</v>
      </c>
      <c r="F47" s="5">
        <f>[1]Input!E212</f>
        <v>27.094998887039463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238.90684570275633</v>
      </c>
      <c r="D48" s="4">
        <f>[1]Input!C213</f>
        <v>72.440364396241506</v>
      </c>
      <c r="E48" s="6">
        <f>[1]Input!D213</f>
        <v>0</v>
      </c>
      <c r="F48" s="5">
        <f>[1]Input!E213</f>
        <v>12.317866343978908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8450.2124489423477</v>
      </c>
      <c r="D50" s="6">
        <f>[1]Input!C215</f>
        <v>0</v>
      </c>
      <c r="E50" s="6">
        <f>[1]Input!D215</f>
        <v>0</v>
      </c>
      <c r="F50" s="5">
        <f>[1]Input!E215</f>
        <v>1278.9923849437498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46766.046018217574</v>
      </c>
      <c r="D54" s="4">
        <f>[1]Input!C219</f>
        <v>15967.314399829949</v>
      </c>
      <c r="E54" s="6">
        <f>[1]Input!D219</f>
        <v>0</v>
      </c>
      <c r="F54" s="5">
        <f>[1]Input!E219</f>
        <v>483.33296486645304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86.162370176687659</v>
      </c>
      <c r="D55" s="4">
        <f>[1]Input!C220</f>
        <v>2.2889461340697643</v>
      </c>
      <c r="E55" s="6">
        <f>[1]Input!D220</f>
        <v>0</v>
      </c>
      <c r="F55" s="5">
        <f>[1]Input!E220</f>
        <v>2.105279409571299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162.50111182229944</v>
      </c>
      <c r="D56" s="4">
        <f>[1]Input!C221</f>
        <v>3.9194702936307912</v>
      </c>
      <c r="E56" s="6">
        <f>[1]Input!D221</f>
        <v>0</v>
      </c>
      <c r="F56" s="5">
        <f>[1]Input!E221</f>
        <v>1.9824761060920206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0</v>
      </c>
      <c r="D58" s="4">
        <f>[1]Input!C223</f>
        <v>0</v>
      </c>
      <c r="E58" s="6">
        <f>[1]Input!D223</f>
        <v>0</v>
      </c>
      <c r="F58" s="5">
        <f>[1]Input!E223</f>
        <v>0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0</v>
      </c>
      <c r="D60" s="4">
        <f>[1]Input!C225</f>
        <v>0</v>
      </c>
      <c r="E60" s="6">
        <f>[1]Input!D225</f>
        <v>0</v>
      </c>
      <c r="F60" s="5">
        <f>[1]Input!E225</f>
        <v>0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94943.441567701477</v>
      </c>
      <c r="D62" s="4">
        <f>[1]Input!C227</f>
        <v>161412.97141677287</v>
      </c>
      <c r="E62" s="4">
        <f>[1]Input!D227</f>
        <v>218373.87913339649</v>
      </c>
      <c r="F62" s="5">
        <f>[1]Input!E227</f>
        <v>115217.67858945757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167.80319999999998</v>
      </c>
      <c r="D63" s="4">
        <f>[1]Input!C228</f>
        <v>629.26199999999983</v>
      </c>
      <c r="E63" s="4">
        <f>[1]Input!D228</f>
        <v>601.2947999999999</v>
      </c>
      <c r="F63" s="5">
        <f>[1]Input!E228</f>
        <v>447.55000000000013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413.06112000000002</v>
      </c>
      <c r="D64" s="4">
        <f>[1]Input!C229</f>
        <v>1548.9792</v>
      </c>
      <c r="E64" s="4">
        <f>[1]Input!D229</f>
        <v>1480.1356800000001</v>
      </c>
      <c r="F64" s="5">
        <f>[1]Input!E229</f>
        <v>1038.6499999999999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87554.384804565081</v>
      </c>
      <c r="D66" s="4">
        <f>[1]Input!C231</f>
        <v>317474.84553912136</v>
      </c>
      <c r="E66" s="4">
        <f>[1]Input!D231</f>
        <v>311827.22652001731</v>
      </c>
      <c r="F66" s="5">
        <f>[1]Input!E231</f>
        <v>15001.413639182823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83.95115633151444</v>
      </c>
      <c r="D67" s="4">
        <f>[1]Input!C232</f>
        <v>307.82090654888628</v>
      </c>
      <c r="E67" s="4">
        <f>[1]Input!D232</f>
        <v>307.82090654888628</v>
      </c>
      <c r="F67" s="5">
        <f>[1]Input!E232</f>
        <v>16.029726477792504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150.77636943141579</v>
      </c>
      <c r="D68" s="4">
        <f>[1]Input!C233</f>
        <v>552.84668791519118</v>
      </c>
      <c r="E68" s="4">
        <f>[1]Input!D233</f>
        <v>552.84668791519118</v>
      </c>
      <c r="F68" s="5">
        <f>[1]Input!E233</f>
        <v>15.094694597276897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355762.19468713342</v>
      </c>
      <c r="D70" s="4">
        <f>[1]Input!C235</f>
        <v>1578913.6861774016</v>
      </c>
      <c r="E70" s="4">
        <f>[1]Input!D235</f>
        <v>1402548.0240789417</v>
      </c>
      <c r="F70" s="5">
        <f>[1]Input!E235</f>
        <v>10690.561532392407</v>
      </c>
      <c r="G70" s="5">
        <f>[1]Input!F235</f>
        <v>1571151.0550267298</v>
      </c>
      <c r="H70" s="5">
        <f>[1]Input!G235</f>
        <v>59341.625140810262</v>
      </c>
      <c r="I70" s="4">
        <f>[1]Input!H235</f>
        <v>425201.06515107374</v>
      </c>
    </row>
    <row r="71" spans="2:9" x14ac:dyDescent="0.45">
      <c r="B71" s="2" t="s">
        <v>95</v>
      </c>
      <c r="C71" s="4">
        <f>[1]Input!B236</f>
        <v>407.26633506013314</v>
      </c>
      <c r="D71" s="4">
        <f>[1]Input!C236</f>
        <v>1874.1046972780496</v>
      </c>
      <c r="E71" s="4">
        <f>[1]Input!D236</f>
        <v>1777.328638272518</v>
      </c>
      <c r="F71" s="5">
        <f>[1]Input!E236</f>
        <v>24.083946357981063</v>
      </c>
      <c r="G71" s="5">
        <f>[1]Input!F236</f>
        <v>2500.0664852168125</v>
      </c>
      <c r="H71" s="5">
        <f>[1]Input!G236</f>
        <v>125</v>
      </c>
      <c r="I71" s="4">
        <f>[1]Input!H236</f>
        <v>209.43545899762614</v>
      </c>
    </row>
    <row r="72" spans="2:9" x14ac:dyDescent="0.45">
      <c r="B72" s="2" t="s">
        <v>96</v>
      </c>
      <c r="C72" s="4">
        <f>[1]Input!B237</f>
        <v>2787.1447294023742</v>
      </c>
      <c r="D72" s="4">
        <f>[1]Input!C237</f>
        <v>12254.880397556137</v>
      </c>
      <c r="E72" s="4">
        <f>[1]Input!D237</f>
        <v>10968.025419044028</v>
      </c>
      <c r="F72" s="5">
        <f>[1]Input!E237</f>
        <v>65.790255690558055</v>
      </c>
      <c r="G72" s="5">
        <f>[1]Input!F237</f>
        <v>7000.6325870201863</v>
      </c>
      <c r="H72" s="5">
        <f>[1]Input!G237</f>
        <v>350.0001379893427</v>
      </c>
      <c r="I72" s="4">
        <f>[1]Input!H237</f>
        <v>1046.8950651476316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4001.9838284762714</v>
      </c>
      <c r="D74" s="4">
        <f>[1]Input!C239</f>
        <v>17919.228692397475</v>
      </c>
      <c r="E74" s="4">
        <f>[1]Input!D239</f>
        <v>21367.723075980353</v>
      </c>
      <c r="F74" s="5">
        <f>[1]Input!E239</f>
        <v>38.355914570117989</v>
      </c>
      <c r="G74" s="5">
        <f>[1]Input!F239</f>
        <v>15403.554690823146</v>
      </c>
      <c r="H74" s="5">
        <f>[1]Input!G239</f>
        <v>261.28025593907915</v>
      </c>
      <c r="I74" s="4">
        <f>[1]Input!H239</f>
        <v>6171.1344330246675</v>
      </c>
    </row>
    <row r="75" spans="2:9" x14ac:dyDescent="0.45">
      <c r="B75" s="2" t="s">
        <v>99</v>
      </c>
      <c r="C75" s="4">
        <f>[1]Input!B240</f>
        <v>170.54821252449557</v>
      </c>
      <c r="D75" s="4">
        <f>[1]Input!C240</f>
        <v>709.41529499629826</v>
      </c>
      <c r="E75" s="4">
        <f>[1]Input!D240</f>
        <v>485.22764853691575</v>
      </c>
      <c r="F75" s="5">
        <f>[1]Input!E240</f>
        <v>1.9638882295688969</v>
      </c>
      <c r="G75" s="5">
        <f>[1]Input!F240</f>
        <v>800.06337873309815</v>
      </c>
      <c r="H75" s="5">
        <f>[1]Input!G240</f>
        <v>20</v>
      </c>
      <c r="I75" s="4">
        <f>[1]Input!H240</f>
        <v>229.81153020389439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255701.41418079115</v>
      </c>
      <c r="D77" s="4">
        <f>[1]Input!C242</f>
        <v>1131342.8362647756</v>
      </c>
      <c r="E77" s="4">
        <f>[1]Input!D242</f>
        <v>1230764.1125550694</v>
      </c>
      <c r="F77" s="5">
        <f>[1]Input!E242</f>
        <v>828.76083287807467</v>
      </c>
      <c r="G77" s="5">
        <f>[1]Input!F242</f>
        <v>1035315.3500864572</v>
      </c>
      <c r="H77" s="5">
        <f>[1]Input!G242</f>
        <v>18216.54169570707</v>
      </c>
      <c r="I77" s="4">
        <f>[1]Input!H242</f>
        <v>251815.28774292558</v>
      </c>
    </row>
    <row r="78" spans="2:9" x14ac:dyDescent="0.45">
      <c r="B78" s="2" t="s">
        <v>102</v>
      </c>
      <c r="C78" s="4">
        <f>[1]Input!B243</f>
        <v>1636.3030336627592</v>
      </c>
      <c r="D78" s="4">
        <f>[1]Input!C243</f>
        <v>4029.2671533942262</v>
      </c>
      <c r="E78" s="4">
        <f>[1]Input!D243</f>
        <v>4790.0445103645743</v>
      </c>
      <c r="F78" s="5">
        <f>[1]Input!E243</f>
        <v>3.9277764591377937</v>
      </c>
      <c r="G78" s="5">
        <f>[1]Input!F243</f>
        <v>3000.8303292070545</v>
      </c>
      <c r="H78" s="5">
        <f>[1]Input!G243</f>
        <v>150</v>
      </c>
      <c r="I78" s="4">
        <f>[1]Input!H243</f>
        <v>2300.9340755653047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21276.804463351196</v>
      </c>
      <c r="D80" s="6">
        <f>[1]Input!C245</f>
        <v>0</v>
      </c>
      <c r="E80" s="6">
        <f>[1]Input!D245</f>
        <v>0</v>
      </c>
      <c r="F80" s="5">
        <f>[1]Input!E245</f>
        <v>628.8892761569399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3.8871694850445657E-2</v>
      </c>
      <c r="D81" s="6">
        <f>[1]Input!C246</f>
        <v>0</v>
      </c>
      <c r="E81" s="6">
        <f>[1]Input!D246</f>
        <v>0</v>
      </c>
      <c r="F81" s="5">
        <f>[1]Input!E246</f>
        <v>0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83.062558040722692</v>
      </c>
      <c r="D82" s="6">
        <f>[1]Input!C247</f>
        <v>0</v>
      </c>
      <c r="E82" s="6">
        <f>[1]Input!D247</f>
        <v>0</v>
      </c>
      <c r="F82" s="5">
        <f>[1]Input!E247</f>
        <v>16.160399999999996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8763.9192709684885</v>
      </c>
      <c r="D84" s="6">
        <f>[1]Input!C249</f>
        <v>0</v>
      </c>
      <c r="E84" s="6">
        <f>[1]Input!D249</f>
        <v>0</v>
      </c>
      <c r="F84" s="5">
        <f>[1]Input!E249</f>
        <v>429.26062499999989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43.605041472066524</v>
      </c>
      <c r="D85" s="6">
        <f>[1]Input!C250</f>
        <v>0</v>
      </c>
      <c r="E85" s="6">
        <f>[1]Input!D250</f>
        <v>0</v>
      </c>
      <c r="F85" s="5">
        <f>[1]Input!E250</f>
        <v>2.0200499999999995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88.278526089184098</v>
      </c>
      <c r="D86" s="6">
        <f>[1]Input!C251</f>
        <v>0</v>
      </c>
      <c r="E86" s="6">
        <f>[1]Input!D251</f>
        <v>0</v>
      </c>
      <c r="F86" s="5">
        <f>[1]Input!E251</f>
        <v>2.0200499999999995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1017.6673586042655</v>
      </c>
      <c r="D88" s="6">
        <f>[1]Input!C253</f>
        <v>0</v>
      </c>
      <c r="E88" s="6">
        <f>[1]Input!D253</f>
        <v>0</v>
      </c>
      <c r="F88" s="5">
        <f>[1]Input!E253</f>
        <v>25.250624999999992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1755.3278610705115</v>
      </c>
      <c r="D92" s="6">
        <f>[1]Input!C257</f>
        <v>0</v>
      </c>
      <c r="E92" s="6">
        <f>[1]Input!D257</f>
        <v>0</v>
      </c>
      <c r="F92" s="5">
        <f>[1]Input!E257</f>
        <v>61.611524999999986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0.3657566117205735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7245.5271162361314</v>
      </c>
      <c r="D96" s="4">
        <f>[1]Input!C261</f>
        <v>41381.886934841932</v>
      </c>
      <c r="E96" s="4">
        <f>[1]Input!D261</f>
        <v>105981.21598212926</v>
      </c>
      <c r="F96" s="5">
        <f>[1]Input!E261</f>
        <v>18.180449999999993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1436.5600186079998</v>
      </c>
      <c r="D100" s="6">
        <f>[1]Input!C265</f>
        <v>0</v>
      </c>
      <c r="E100" s="6">
        <f>[1]Input!D265</f>
        <v>0</v>
      </c>
      <c r="F100" s="5">
        <f>[1]Input!E265</f>
        <v>173.72429999999997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2.7040888159999996</v>
      </c>
      <c r="D102" s="6">
        <f>[1]Input!C267</f>
        <v>0</v>
      </c>
      <c r="E102" s="6">
        <f>[1]Input!D267</f>
        <v>0</v>
      </c>
      <c r="F102" s="5">
        <f>[1]Input!E267</f>
        <v>1.0100249999999997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0</v>
      </c>
      <c r="D104" s="6">
        <f>[1]Input!C269</f>
        <v>0</v>
      </c>
      <c r="E104" s="6">
        <f>[1]Input!D269</f>
        <v>0</v>
      </c>
      <c r="F104" s="5">
        <f>[1]Input!E269</f>
        <v>0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11698.012836990854</v>
      </c>
      <c r="D107" s="6">
        <f>[1]Input!C272</f>
        <v>0</v>
      </c>
      <c r="E107" s="6">
        <f>[1]Input!D272</f>
        <v>0</v>
      </c>
      <c r="F107" s="5">
        <f>[1]Input!E272</f>
        <v>95.952374999999989</v>
      </c>
      <c r="G107" s="6">
        <f>[1]Input!F272</f>
        <v>0</v>
      </c>
      <c r="H107" s="6">
        <f>[1]Input!G272</f>
        <v>0</v>
      </c>
      <c r="I107" s="4">
        <f>[1]Input!H272</f>
        <v>765.61719847605468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8.3827982163126915</v>
      </c>
      <c r="D109" s="6">
        <f>[1]Input!C274</f>
        <v>0</v>
      </c>
      <c r="E109" s="6">
        <f>[1]Input!D274</f>
        <v>0</v>
      </c>
      <c r="F109" s="5">
        <f>[1]Input!E274</f>
        <v>1</v>
      </c>
      <c r="G109" s="6">
        <f>[1]Input!F274</f>
        <v>0</v>
      </c>
      <c r="H109" s="6">
        <f>[1]Input!G274</f>
        <v>0</v>
      </c>
      <c r="I109" s="4">
        <f>[1]Input!H274</f>
        <v>2.0380977759999999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276.64079310713322</v>
      </c>
      <c r="D113" s="4">
        <f>[1]Input!C278</f>
        <v>1611.2353848229782</v>
      </c>
      <c r="E113" s="4">
        <f>[1]Input!D278</f>
        <v>1333.3061949971848</v>
      </c>
      <c r="F113" s="5">
        <f>[1]Input!E278</f>
        <v>19.190474999999996</v>
      </c>
      <c r="G113" s="6">
        <f>[1]Input!F278</f>
        <v>0</v>
      </c>
      <c r="H113" s="6">
        <f>[1]Input!G278</f>
        <v>0</v>
      </c>
      <c r="I113" s="4">
        <f>[1]Input!H278</f>
        <v>509.56301838568055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12.830698933076329</v>
      </c>
      <c r="D119" s="6">
        <f>[1]Input!C284</f>
        <v>0</v>
      </c>
      <c r="E119" s="6">
        <f>[1]Input!D284</f>
        <v>0</v>
      </c>
      <c r="F119" s="5">
        <f>[1]Input!E284</f>
        <v>2.0200499999999995</v>
      </c>
      <c r="G119" s="6">
        <f>[1]Input!F284</f>
        <v>0</v>
      </c>
      <c r="H119" s="6">
        <f>[1]Input!G284</f>
        <v>0</v>
      </c>
      <c r="I119" s="4">
        <f>[1]Input!H284</f>
        <v>3.8604801868354174E-2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0</v>
      </c>
      <c r="D124" s="4">
        <f>[1]Input!C289</f>
        <v>0</v>
      </c>
      <c r="E124" s="4">
        <f>[1]Input!D289</f>
        <v>0</v>
      </c>
      <c r="F124" s="5">
        <f>[1]Input!E289</f>
        <v>0</v>
      </c>
      <c r="G124" s="6">
        <f>[1]Input!F289</f>
        <v>0</v>
      </c>
      <c r="H124" s="6">
        <f>[1]Input!G289</f>
        <v>0</v>
      </c>
      <c r="I124" s="4">
        <f>[1]Input!H289</f>
        <v>0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51879.084268053317</v>
      </c>
      <c r="D129" s="6">
        <f>[1]Input!C294</f>
        <v>0</v>
      </c>
      <c r="E129" s="6">
        <f>[1]Input!D294</f>
        <v>0</v>
      </c>
      <c r="F129" s="5">
        <f>[1]Input!E294</f>
        <v>22.584714640042325</v>
      </c>
      <c r="G129" s="6">
        <f>[1]Input!F294</f>
        <v>0</v>
      </c>
      <c r="H129" s="6">
        <f>[1]Input!G294</f>
        <v>0</v>
      </c>
      <c r="I129" s="4">
        <f>[1]Input!H294</f>
        <v>599.34055996842653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36638.00961068453</v>
      </c>
      <c r="D134" s="4">
        <f>[1]Input!C299</f>
        <v>131329.12713861323</v>
      </c>
      <c r="E134" s="4">
        <f>[1]Input!D299</f>
        <v>167737.69861682333</v>
      </c>
      <c r="F134" s="5">
        <f>[1]Input!E299</f>
        <v>74.627752723618116</v>
      </c>
      <c r="G134" s="6">
        <f>[1]Input!F299</f>
        <v>0</v>
      </c>
      <c r="H134" s="6">
        <f>[1]Input!G299</f>
        <v>0</v>
      </c>
      <c r="I134" s="4">
        <f>[1]Input!H299</f>
        <v>7763.2217785427147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15" sqref="G15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8.6051158875865869E-2</v>
      </c>
      <c r="D3" s="47">
        <v>0.52984747327976689</v>
      </c>
      <c r="E3" s="47">
        <v>0.38410136784437471</v>
      </c>
      <c r="G3" t="s">
        <v>131</v>
      </c>
    </row>
    <row r="4" spans="2:7" x14ac:dyDescent="0.45">
      <c r="B4" s="8" t="s">
        <v>128</v>
      </c>
      <c r="C4" s="47">
        <v>1.7867364845208841E-2</v>
      </c>
      <c r="D4" s="47">
        <v>0.17925546390398023</v>
      </c>
      <c r="E4" s="47">
        <v>0.80287717125080682</v>
      </c>
      <c r="G4" t="s">
        <v>139</v>
      </c>
    </row>
    <row r="5" spans="2:7" x14ac:dyDescent="0.45">
      <c r="B5" s="8" t="s">
        <v>131</v>
      </c>
      <c r="C5" s="47">
        <v>8.6051158875865869E-2</v>
      </c>
      <c r="D5" s="47">
        <v>0.52984747327976689</v>
      </c>
      <c r="E5" s="47">
        <v>0.38410136784437471</v>
      </c>
      <c r="G5" t="s">
        <v>131</v>
      </c>
    </row>
    <row r="6" spans="2:7" x14ac:dyDescent="0.45">
      <c r="B6" s="8" t="s">
        <v>139</v>
      </c>
      <c r="C6" s="47">
        <v>1.7867364845208841E-2</v>
      </c>
      <c r="D6" s="47">
        <v>0.17925546390398023</v>
      </c>
      <c r="E6" s="47">
        <v>0.80287717125080682</v>
      </c>
      <c r="G6" t="s">
        <v>139</v>
      </c>
    </row>
    <row r="7" spans="2:7" x14ac:dyDescent="0.45">
      <c r="B7" s="8" t="s">
        <v>145</v>
      </c>
      <c r="C7" s="47">
        <v>8.9578674295070118E-2</v>
      </c>
      <c r="D7" s="47">
        <v>0.55906933508913614</v>
      </c>
      <c r="E7" s="47">
        <v>0.35135199061580125</v>
      </c>
      <c r="G7" t="s">
        <v>145</v>
      </c>
    </row>
    <row r="8" spans="2:7" x14ac:dyDescent="0.45">
      <c r="B8" s="8" t="s">
        <v>232</v>
      </c>
      <c r="C8" s="47">
        <v>8.6051158875865869E-2</v>
      </c>
      <c r="D8" s="47">
        <v>0.52984747327976689</v>
      </c>
      <c r="E8" s="47">
        <v>0.38410136784437471</v>
      </c>
      <c r="G8" t="s">
        <v>131</v>
      </c>
    </row>
    <row r="9" spans="2:7" x14ac:dyDescent="0.45">
      <c r="B9" s="8" t="s">
        <v>236</v>
      </c>
      <c r="C9" s="47">
        <v>1.7867364845208841E-2</v>
      </c>
      <c r="D9" s="47">
        <v>0.17925546390398023</v>
      </c>
      <c r="E9" s="47">
        <v>0.80287717125080682</v>
      </c>
      <c r="G9" t="s">
        <v>253</v>
      </c>
    </row>
    <row r="10" spans="2:7" x14ac:dyDescent="0.45">
      <c r="B10" s="8" t="s">
        <v>240</v>
      </c>
      <c r="C10" s="47">
        <v>8.9578674295070118E-2</v>
      </c>
      <c r="D10" s="47">
        <v>0.55906933508913614</v>
      </c>
      <c r="E10" s="47">
        <v>0.35135199061580125</v>
      </c>
      <c r="G10" t="s">
        <v>254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5427807.842356191</v>
      </c>
      <c r="D4" s="6">
        <f>Inputs!D30</f>
        <v>0</v>
      </c>
      <c r="E4" s="6">
        <f>Inputs!E30</f>
        <v>0</v>
      </c>
      <c r="F4" s="5">
        <f>Inputs!F30</f>
        <v>1531450.466754013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21807.740399139799</v>
      </c>
      <c r="D5" s="6">
        <f>Inputs!D31</f>
        <v>0</v>
      </c>
      <c r="E5" s="6">
        <f>Inputs!E31</f>
        <v>0</v>
      </c>
      <c r="F5" s="5">
        <f>Inputs!F31</f>
        <v>8503.6345049644478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44425.891397178995</v>
      </c>
      <c r="D6" s="6">
        <f>Inputs!D32</f>
        <v>0</v>
      </c>
      <c r="E6" s="6">
        <f>Inputs!E32</f>
        <v>0</v>
      </c>
      <c r="F6" s="5">
        <f>Inputs!F32</f>
        <v>19734.206739095654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1408137.9904671917</v>
      </c>
      <c r="D8" s="4">
        <f>Inputs!D34</f>
        <v>853515.15105270874</v>
      </c>
      <c r="E8" s="6">
        <f>Inputs!E34</f>
        <v>0</v>
      </c>
      <c r="F8" s="5">
        <f>Inputs!F34</f>
        <v>462898.47389893985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1793.5649446507487</v>
      </c>
      <c r="D9" s="4">
        <f>Inputs!D35</f>
        <v>756.71150346986758</v>
      </c>
      <c r="E9" s="6">
        <f>Inputs!E35</f>
        <v>0</v>
      </c>
      <c r="F9" s="5">
        <f>Inputs!F35</f>
        <v>1150.1652477880884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4034.8396247504343</v>
      </c>
      <c r="D10" s="4">
        <f>Inputs!D36</f>
        <v>1715.4469360358735</v>
      </c>
      <c r="E10" s="6">
        <f>Inputs!E36</f>
        <v>0</v>
      </c>
      <c r="F10" s="5">
        <f>Inputs!F36</f>
        <v>1891.830492888924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51767.43728598766</v>
      </c>
      <c r="D12" s="6">
        <f>Inputs!D38</f>
        <v>0</v>
      </c>
      <c r="E12" s="6">
        <f>Inputs!E38</f>
        <v>0</v>
      </c>
      <c r="F12" s="5">
        <f>Inputs!F38</f>
        <v>17175.507273799809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1134592.5616571973</v>
      </c>
      <c r="D16" s="6">
        <f>Inputs!D42</f>
        <v>0</v>
      </c>
      <c r="E16" s="6">
        <f>Inputs!E42</f>
        <v>0</v>
      </c>
      <c r="F16" s="5">
        <f>Inputs!F42</f>
        <v>113051.8517802423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2098.0539793251501</v>
      </c>
      <c r="D17" s="6">
        <f>Inputs!D43</f>
        <v>0</v>
      </c>
      <c r="E17" s="6">
        <f>Inputs!E43</f>
        <v>0</v>
      </c>
      <c r="F17" s="5">
        <f>Inputs!F43</f>
        <v>298.70728798561044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5847.360707572524</v>
      </c>
      <c r="D18" s="6">
        <f>Inputs!D44</f>
        <v>0</v>
      </c>
      <c r="E18" s="6">
        <f>Inputs!E44</f>
        <v>0</v>
      </c>
      <c r="F18" s="5">
        <f>Inputs!F44</f>
        <v>834.70552110250503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756735.82617599028</v>
      </c>
      <c r="D20" s="4">
        <f>Inputs!D46</f>
        <v>269429.27014932106</v>
      </c>
      <c r="E20" s="6">
        <f>Inputs!E46</f>
        <v>0</v>
      </c>
      <c r="F20" s="5">
        <f>Inputs!F46</f>
        <v>47308.711200495527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133.6537239813195</v>
      </c>
      <c r="D21" s="4">
        <f>Inputs!D47</f>
        <v>69.047339374491145</v>
      </c>
      <c r="E21" s="6">
        <f>Inputs!E47</f>
        <v>0</v>
      </c>
      <c r="F21" s="5">
        <f>Inputs!F47</f>
        <v>27.094998887039463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238.90684570275633</v>
      </c>
      <c r="D22" s="4">
        <f>Inputs!D48</f>
        <v>72.440364396241506</v>
      </c>
      <c r="E22" s="6">
        <f>Inputs!E48</f>
        <v>0</v>
      </c>
      <c r="F22" s="5">
        <f>Inputs!F48</f>
        <v>12.317866343978908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8450.2124489423477</v>
      </c>
      <c r="D24" s="6">
        <f>Inputs!D50</f>
        <v>0</v>
      </c>
      <c r="E24" s="6">
        <f>Inputs!E50</f>
        <v>0</v>
      </c>
      <c r="F24" s="5">
        <f>Inputs!F50</f>
        <v>1278.9923849437498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46766.046018217574</v>
      </c>
      <c r="D28" s="4">
        <f>Inputs!D54</f>
        <v>15967.314399829949</v>
      </c>
      <c r="E28" s="6">
        <f>Inputs!E54</f>
        <v>0</v>
      </c>
      <c r="F28" s="5">
        <f>Inputs!F54</f>
        <v>483.33296486645304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86.162370176687659</v>
      </c>
      <c r="D29" s="4">
        <f>Inputs!D55</f>
        <v>2.2889461340697643</v>
      </c>
      <c r="E29" s="6">
        <f>Inputs!E55</f>
        <v>0</v>
      </c>
      <c r="F29" s="5">
        <f>Inputs!F55</f>
        <v>2.105279409571299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162.50111182229944</v>
      </c>
      <c r="D30" s="4">
        <f>Inputs!D56</f>
        <v>3.9194702936307912</v>
      </c>
      <c r="E30" s="6">
        <f>Inputs!E56</f>
        <v>0</v>
      </c>
      <c r="F30" s="5">
        <f>Inputs!F56</f>
        <v>1.9824761060920206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0</v>
      </c>
      <c r="D32" s="4">
        <f>Inputs!D58</f>
        <v>0</v>
      </c>
      <c r="E32" s="6">
        <f>Inputs!E58</f>
        <v>0</v>
      </c>
      <c r="F32" s="5">
        <f>Inputs!F58</f>
        <v>0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0</v>
      </c>
      <c r="D34" s="4">
        <f>Inputs!D60</f>
        <v>0</v>
      </c>
      <c r="E34" s="6">
        <f>Inputs!E60</f>
        <v>0</v>
      </c>
      <c r="F34" s="5">
        <f>Inputs!F60</f>
        <v>0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94943.441567701477</v>
      </c>
      <c r="D36" s="4">
        <f>Inputs!D62</f>
        <v>161412.97141677287</v>
      </c>
      <c r="E36" s="4">
        <f>Inputs!E62</f>
        <v>218373.87913339649</v>
      </c>
      <c r="F36" s="5">
        <f>Inputs!F62</f>
        <v>115217.67858945757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167.80319999999998</v>
      </c>
      <c r="D37" s="4">
        <f>Inputs!D63</f>
        <v>629.26199999999983</v>
      </c>
      <c r="E37" s="4">
        <f>Inputs!E63</f>
        <v>601.2947999999999</v>
      </c>
      <c r="F37" s="5">
        <f>Inputs!F63</f>
        <v>447.55000000000013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413.06112000000002</v>
      </c>
      <c r="D38" s="4">
        <f>Inputs!D64</f>
        <v>1548.9792</v>
      </c>
      <c r="E38" s="4">
        <f>Inputs!E64</f>
        <v>1480.1356800000001</v>
      </c>
      <c r="F38" s="5">
        <f>Inputs!F64</f>
        <v>1038.6499999999999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87554.384804565081</v>
      </c>
      <c r="D40" s="4">
        <f>Inputs!D66</f>
        <v>317474.84553912136</v>
      </c>
      <c r="E40" s="4">
        <f>Inputs!E66</f>
        <v>311827.22652001731</v>
      </c>
      <c r="F40" s="5">
        <f>Inputs!F66</f>
        <v>15001.413639182823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83.95115633151444</v>
      </c>
      <c r="D41" s="4">
        <f>Inputs!D67</f>
        <v>307.82090654888628</v>
      </c>
      <c r="E41" s="4">
        <f>Inputs!E67</f>
        <v>307.82090654888628</v>
      </c>
      <c r="F41" s="5">
        <f>Inputs!F67</f>
        <v>16.029726477792504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150.77636943141579</v>
      </c>
      <c r="D42" s="4">
        <f>Inputs!D68</f>
        <v>552.84668791519118</v>
      </c>
      <c r="E42" s="4">
        <f>Inputs!E68</f>
        <v>552.84668791519118</v>
      </c>
      <c r="F42" s="5">
        <f>Inputs!F68</f>
        <v>15.094694597276897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355762.19468713342</v>
      </c>
      <c r="D44" s="4">
        <f>Inputs!D70</f>
        <v>1578913.6861774016</v>
      </c>
      <c r="E44" s="4">
        <f>Inputs!E70</f>
        <v>1402548.0240789417</v>
      </c>
      <c r="F44" s="5">
        <f>Inputs!F70</f>
        <v>10690.561532392407</v>
      </c>
      <c r="G44" s="5">
        <f>Inputs!G70</f>
        <v>1571151.0550267298</v>
      </c>
      <c r="H44" s="5">
        <f>Inputs!H70</f>
        <v>59341.625140810262</v>
      </c>
      <c r="I44" s="4">
        <f>Inputs!I70</f>
        <v>425201.06515107374</v>
      </c>
    </row>
    <row r="45" spans="2:9" x14ac:dyDescent="0.45">
      <c r="B45" s="2" t="s">
        <v>95</v>
      </c>
      <c r="C45" s="4">
        <f>Inputs!C71</f>
        <v>407.26633506013314</v>
      </c>
      <c r="D45" s="4">
        <f>Inputs!D71</f>
        <v>1874.1046972780496</v>
      </c>
      <c r="E45" s="4">
        <f>Inputs!E71</f>
        <v>1777.328638272518</v>
      </c>
      <c r="F45" s="5">
        <f>Inputs!F71</f>
        <v>24.083946357981063</v>
      </c>
      <c r="G45" s="5">
        <f>Inputs!G71</f>
        <v>2500.0664852168125</v>
      </c>
      <c r="H45" s="5">
        <f>Inputs!H71</f>
        <v>125</v>
      </c>
      <c r="I45" s="4">
        <f>Inputs!I71</f>
        <v>209.43545899762614</v>
      </c>
    </row>
    <row r="46" spans="2:9" x14ac:dyDescent="0.45">
      <c r="B46" s="2" t="s">
        <v>96</v>
      </c>
      <c r="C46" s="4">
        <f>Inputs!C72</f>
        <v>2787.1447294023742</v>
      </c>
      <c r="D46" s="4">
        <f>Inputs!D72</f>
        <v>12254.880397556137</v>
      </c>
      <c r="E46" s="4">
        <f>Inputs!E72</f>
        <v>10968.025419044028</v>
      </c>
      <c r="F46" s="5">
        <f>Inputs!F72</f>
        <v>65.790255690558055</v>
      </c>
      <c r="G46" s="5">
        <f>Inputs!G72</f>
        <v>7000.6325870201863</v>
      </c>
      <c r="H46" s="5">
        <f>Inputs!H72</f>
        <v>350.0001379893427</v>
      </c>
      <c r="I46" s="4">
        <f>Inputs!I72</f>
        <v>1046.8950651476316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4001.9838284762714</v>
      </c>
      <c r="D48" s="4">
        <f>Inputs!D74</f>
        <v>17919.228692397475</v>
      </c>
      <c r="E48" s="4">
        <f>Inputs!E74</f>
        <v>21367.723075980353</v>
      </c>
      <c r="F48" s="5">
        <f>Inputs!F74</f>
        <v>38.355914570117989</v>
      </c>
      <c r="G48" s="5">
        <f>Inputs!G74</f>
        <v>15403.554690823146</v>
      </c>
      <c r="H48" s="5">
        <f>Inputs!H74</f>
        <v>261.28025593907915</v>
      </c>
      <c r="I48" s="4">
        <f>Inputs!I74</f>
        <v>6171.1344330246675</v>
      </c>
    </row>
    <row r="49" spans="2:9" x14ac:dyDescent="0.45">
      <c r="B49" s="2" t="s">
        <v>99</v>
      </c>
      <c r="C49" s="4">
        <f>Inputs!C75</f>
        <v>170.54821252449557</v>
      </c>
      <c r="D49" s="4">
        <f>Inputs!D75</f>
        <v>709.41529499629826</v>
      </c>
      <c r="E49" s="4">
        <f>Inputs!E75</f>
        <v>485.22764853691575</v>
      </c>
      <c r="F49" s="5">
        <f>Inputs!F75</f>
        <v>1.9638882295688969</v>
      </c>
      <c r="G49" s="5">
        <f>Inputs!G75</f>
        <v>800.06337873309815</v>
      </c>
      <c r="H49" s="5">
        <f>Inputs!H75</f>
        <v>20</v>
      </c>
      <c r="I49" s="4">
        <f>Inputs!I75</f>
        <v>229.81153020389439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255701.41418079115</v>
      </c>
      <c r="D51" s="4">
        <f>Inputs!D77</f>
        <v>1131342.8362647756</v>
      </c>
      <c r="E51" s="4">
        <f>Inputs!E77</f>
        <v>1230764.1125550694</v>
      </c>
      <c r="F51" s="5">
        <f>Inputs!F77</f>
        <v>828.76083287807467</v>
      </c>
      <c r="G51" s="5">
        <f>Inputs!G77</f>
        <v>1035315.3500864572</v>
      </c>
      <c r="H51" s="5">
        <f>Inputs!H77</f>
        <v>18216.54169570707</v>
      </c>
      <c r="I51" s="4">
        <f>Inputs!I77</f>
        <v>251815.28774292558</v>
      </c>
    </row>
    <row r="52" spans="2:9" x14ac:dyDescent="0.45">
      <c r="B52" s="2" t="s">
        <v>102</v>
      </c>
      <c r="C52" s="4">
        <f>Inputs!C78</f>
        <v>1636.3030336627592</v>
      </c>
      <c r="D52" s="4">
        <f>Inputs!D78</f>
        <v>4029.2671533942262</v>
      </c>
      <c r="E52" s="4">
        <f>Inputs!E78</f>
        <v>4790.0445103645743</v>
      </c>
      <c r="F52" s="5">
        <f>Inputs!F78</f>
        <v>3.9277764591377937</v>
      </c>
      <c r="G52" s="5">
        <f>Inputs!G78</f>
        <v>3000.8303292070545</v>
      </c>
      <c r="H52" s="5">
        <f>Inputs!H78</f>
        <v>150</v>
      </c>
      <c r="I52" s="4">
        <f>Inputs!I78</f>
        <v>2300.9340755653047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21276.804463351196</v>
      </c>
      <c r="D54" s="6">
        <f>Inputs!D80</f>
        <v>0</v>
      </c>
      <c r="E54" s="6">
        <f>Inputs!E80</f>
        <v>0</v>
      </c>
      <c r="F54" s="5">
        <f>Inputs!F80</f>
        <v>628.8892761569399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3.8871694850445657E-2</v>
      </c>
      <c r="D55" s="6">
        <f>Inputs!D81</f>
        <v>0</v>
      </c>
      <c r="E55" s="6">
        <f>Inputs!E81</f>
        <v>0</v>
      </c>
      <c r="F55" s="5">
        <f>Inputs!F81</f>
        <v>0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83.062558040722692</v>
      </c>
      <c r="D56" s="6">
        <f>Inputs!D82</f>
        <v>0</v>
      </c>
      <c r="E56" s="6">
        <f>Inputs!E82</f>
        <v>0</v>
      </c>
      <c r="F56" s="5">
        <f>Inputs!F82</f>
        <v>16.160399999999996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8763.9192709684885</v>
      </c>
      <c r="D58" s="6">
        <f>Inputs!D84</f>
        <v>0</v>
      </c>
      <c r="E58" s="6">
        <f>Inputs!E84</f>
        <v>0</v>
      </c>
      <c r="F58" s="5">
        <f>Inputs!F84</f>
        <v>429.26062499999989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43.605041472066524</v>
      </c>
      <c r="D59" s="6">
        <f>Inputs!D85</f>
        <v>0</v>
      </c>
      <c r="E59" s="6">
        <f>Inputs!E85</f>
        <v>0</v>
      </c>
      <c r="F59" s="5">
        <f>Inputs!F85</f>
        <v>2.0200499999999995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88.278526089184098</v>
      </c>
      <c r="D60" s="6">
        <f>Inputs!D86</f>
        <v>0</v>
      </c>
      <c r="E60" s="6">
        <f>Inputs!E86</f>
        <v>0</v>
      </c>
      <c r="F60" s="5">
        <f>Inputs!F86</f>
        <v>2.0200499999999995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1017.6673586042655</v>
      </c>
      <c r="D62" s="6">
        <f>Inputs!D88</f>
        <v>0</v>
      </c>
      <c r="E62" s="6">
        <f>Inputs!E88</f>
        <v>0</v>
      </c>
      <c r="F62" s="5">
        <f>Inputs!F88</f>
        <v>25.250624999999992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1755.3278610705115</v>
      </c>
      <c r="D66" s="6">
        <f>Inputs!D92</f>
        <v>0</v>
      </c>
      <c r="E66" s="6">
        <f>Inputs!E92</f>
        <v>0</v>
      </c>
      <c r="F66" s="5">
        <f>Inputs!F92</f>
        <v>61.611524999999986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0.3657566117205735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7245.5271162361314</v>
      </c>
      <c r="D70" s="4">
        <f>Inputs!D96</f>
        <v>41381.886934841932</v>
      </c>
      <c r="E70" s="4">
        <f>Inputs!E96</f>
        <v>105981.21598212926</v>
      </c>
      <c r="F70" s="5">
        <f>Inputs!F96</f>
        <v>18.180449999999993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1436.5600186079998</v>
      </c>
      <c r="D74" s="6">
        <f>Inputs!D100</f>
        <v>0</v>
      </c>
      <c r="E74" s="6">
        <f>Inputs!E100</f>
        <v>0</v>
      </c>
      <c r="F74" s="5">
        <f>Inputs!F100</f>
        <v>173.72429999999997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2.7040888159999996</v>
      </c>
      <c r="D76" s="6">
        <f>Inputs!D102</f>
        <v>0</v>
      </c>
      <c r="E76" s="6">
        <f>Inputs!E102</f>
        <v>0</v>
      </c>
      <c r="F76" s="5">
        <f>Inputs!F102</f>
        <v>1.0100249999999997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0</v>
      </c>
      <c r="D78" s="6">
        <f>Inputs!D104</f>
        <v>0</v>
      </c>
      <c r="E78" s="6">
        <f>Inputs!E104</f>
        <v>0</v>
      </c>
      <c r="F78" s="5">
        <f>Inputs!F104</f>
        <v>0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11698.012836990854</v>
      </c>
      <c r="D81" s="6">
        <f>Inputs!D107</f>
        <v>0</v>
      </c>
      <c r="E81" s="6">
        <f>Inputs!E107</f>
        <v>0</v>
      </c>
      <c r="F81" s="5">
        <f>Inputs!F107</f>
        <v>95.952374999999989</v>
      </c>
      <c r="G81" s="6">
        <f>Inputs!G107</f>
        <v>0</v>
      </c>
      <c r="H81" s="6">
        <f>Inputs!H107</f>
        <v>0</v>
      </c>
      <c r="I81" s="4">
        <f>Inputs!I107</f>
        <v>765.61719847605468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8.3827982163126915</v>
      </c>
      <c r="D83" s="6">
        <f>Inputs!D109</f>
        <v>0</v>
      </c>
      <c r="E83" s="6">
        <f>Inputs!E109</f>
        <v>0</v>
      </c>
      <c r="F83" s="5">
        <f>Inputs!F109</f>
        <v>1</v>
      </c>
      <c r="G83" s="6">
        <f>Inputs!G109</f>
        <v>0</v>
      </c>
      <c r="H83" s="6">
        <f>Inputs!H109</f>
        <v>0</v>
      </c>
      <c r="I83" s="4">
        <f>Inputs!I109</f>
        <v>2.0380977759999999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276.64079310713322</v>
      </c>
      <c r="D87" s="4">
        <f>Inputs!D113</f>
        <v>1611.2353848229782</v>
      </c>
      <c r="E87" s="4">
        <f>Inputs!E113</f>
        <v>1333.3061949971848</v>
      </c>
      <c r="F87" s="5">
        <f>Inputs!F113</f>
        <v>19.190474999999996</v>
      </c>
      <c r="G87" s="6">
        <f>Inputs!G113</f>
        <v>0</v>
      </c>
      <c r="H87" s="6">
        <f>Inputs!H113</f>
        <v>0</v>
      </c>
      <c r="I87" s="4">
        <f>Inputs!I113</f>
        <v>509.56301838568055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12.830698933076329</v>
      </c>
      <c r="D93" s="6">
        <f>Inputs!D119</f>
        <v>0</v>
      </c>
      <c r="E93" s="6">
        <f>Inputs!E119</f>
        <v>0</v>
      </c>
      <c r="F93" s="5">
        <f>Inputs!F119</f>
        <v>2.0200499999999995</v>
      </c>
      <c r="G93" s="6">
        <f>Inputs!G119</f>
        <v>0</v>
      </c>
      <c r="H93" s="6">
        <f>Inputs!H119</f>
        <v>0</v>
      </c>
      <c r="I93" s="4">
        <f>Inputs!I119</f>
        <v>3.8604801868354174E-2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0</v>
      </c>
      <c r="D98" s="4">
        <f>Inputs!D124</f>
        <v>0</v>
      </c>
      <c r="E98" s="4">
        <f>Inputs!E124</f>
        <v>0</v>
      </c>
      <c r="F98" s="5">
        <f>Inputs!F124</f>
        <v>0</v>
      </c>
      <c r="G98" s="6">
        <f>Inputs!G124</f>
        <v>0</v>
      </c>
      <c r="H98" s="6">
        <f>Inputs!H124</f>
        <v>0</v>
      </c>
      <c r="I98" s="4">
        <f>Inputs!I124</f>
        <v>0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51879.084268053317</v>
      </c>
      <c r="D103" s="6">
        <f>Inputs!D129</f>
        <v>0</v>
      </c>
      <c r="E103" s="6">
        <f>Inputs!E129</f>
        <v>0</v>
      </c>
      <c r="F103" s="5">
        <f>Inputs!F129</f>
        <v>22.584714640042325</v>
      </c>
      <c r="G103" s="6">
        <f>Inputs!G129</f>
        <v>0</v>
      </c>
      <c r="H103" s="6">
        <f>Inputs!H129</f>
        <v>0</v>
      </c>
      <c r="I103" s="4">
        <f>Inputs!I129</f>
        <v>599.34055996842653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36638.00961068453</v>
      </c>
      <c r="D108" s="4">
        <f>Inputs!D134</f>
        <v>131329.12713861323</v>
      </c>
      <c r="E108" s="4">
        <f>Inputs!E134</f>
        <v>167737.69861682333</v>
      </c>
      <c r="F108" s="5">
        <f>Inputs!F134</f>
        <v>74.627752723618116</v>
      </c>
      <c r="G108" s="6">
        <f>Inputs!G134</f>
        <v>0</v>
      </c>
      <c r="H108" s="6">
        <f>Inputs!H134</f>
        <v>0</v>
      </c>
      <c r="I108" s="4">
        <f>Inputs!I134</f>
        <v>7763.2217785427147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683169.14373876329</v>
      </c>
      <c r="D4" s="6">
        <f>Volumes_Pre_268!$C4*S4+Volumes_Pre_268!$D4*X4+Volumes_Pre_268!$E4*AC4</f>
        <v>2382783.7555483361</v>
      </c>
      <c r="E4" s="6">
        <f>Volumes_Pre_268!$C4*T4+Volumes_Pre_268!$D4*Y4+Volumes_Pre_268!$E4*AD4</f>
        <v>2361854.9430690729</v>
      </c>
      <c r="F4" s="5">
        <f>Volumes_Pre_268!F4</f>
        <v>1531450.466754013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0.12586465173059666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0.43899559909880276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0.43513974917059711</v>
      </c>
      <c r="U4" s="20" t="str">
        <f>IF(N4="","",IF(Volumes_Pre_268!C4&lt;&gt;0,IF(SUM(R4:T4)=1,"P","O"),"P"))</f>
        <v>O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2744.8236503689936</v>
      </c>
      <c r="D5" s="6">
        <f>Volumes_Pre_268!$C5*S5+Volumes_Pre_268!$D5*X5+Volumes_Pre_268!$E5*AC5</f>
        <v>9573.5020615115391</v>
      </c>
      <c r="E5" s="6">
        <f>Volumes_Pre_268!$C5*T5+Volumes_Pre_268!$D5*Y5+Volumes_Pre_268!$E5*AD5</f>
        <v>9489.41468725919</v>
      </c>
      <c r="F5" s="5">
        <f>Volumes_Pre_268!F5</f>
        <v>8503.6345049644478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0.12586465173059666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0.43899559909880276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0.43513974917059711</v>
      </c>
      <c r="U5" s="20" t="str">
        <f>IF(N5="","",IF(Volumes_Pre_268!C5&lt;&gt;0,IF(SUM(R5:T5)=1,"P","O"),"P"))</f>
        <v>O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5591.6493485272449</v>
      </c>
      <c r="D6" s="6">
        <f>Volumes_Pre_268!$C6*S6+Volumes_Pre_268!$D6*X6+Volumes_Pre_268!$E6*AC6</f>
        <v>19502.77080940294</v>
      </c>
      <c r="E6" s="6">
        <f>Volumes_Pre_268!$C6*T6+Volumes_Pre_268!$D6*Y6+Volumes_Pre_268!$E6*AD6</f>
        <v>19331.471239248654</v>
      </c>
      <c r="F6" s="5">
        <f>Volumes_Pre_268!F6</f>
        <v>19734.206739095654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0.12586465173059666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0.43899559909880276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0.43513974917059711</v>
      </c>
      <c r="U6" s="20" t="str">
        <f>IF(N6="","",IF(Volumes_Pre_268!C6&lt;&gt;0,IF(SUM(R6:T6)=1,"P","O"),"P"))</f>
        <v>O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224562.6391862384</v>
      </c>
      <c r="D8" s="4">
        <f>Volumes_Pre_268!$C8*S8+Volumes_Pre_268!$D8*X8+Volumes_Pre_268!$E8*AC8</f>
        <v>795282.55602766573</v>
      </c>
      <c r="E8" s="6">
        <f>Volumes_Pre_268!$C8*T8+Volumes_Pre_268!$D8*Y8+Volumes_Pre_268!$E8*AD8</f>
        <v>1241807.9463059946</v>
      </c>
      <c r="F8" s="5">
        <f>Volumes_Pre_268!F8</f>
        <v>462898.47389893985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0.15939952492922452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0.4933930246341931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0.34720745043658213</v>
      </c>
      <c r="U8" s="20" t="str">
        <f>IF(N8="","",IF(Volumes_Pre_268!C8&lt;&gt;0,IF(SUM(R8:T8)=1,"P","O"),"P"))</f>
        <v>P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1.2432406248944939E-4</v>
      </c>
      <c r="X8" s="18">
        <f>IF($V8=1062,INDEX(Inputs!D$16:D$20,MATCH($N8,Inputs!$B$16:$B$20,0)),
IF(AND($V8="Already Split",X$2="Rate 2 Amber/Yellow"),1,0))</f>
        <v>0.11776837667704869</v>
      </c>
      <c r="Y8" s="18">
        <f>IF($V8=1062,INDEX(Inputs!E$16:E$20,MATCH($N8,Inputs!$B$16:$B$20,0)),
IF(AND($V8="Already Split",Y$2="Rate 2 Amber/Yellow"),1,0))</f>
        <v>0.8821072992604605</v>
      </c>
      <c r="Z8" s="20" t="str">
        <f>IF(N8="","",IF(Volumes_Pre_268!D8&lt;&gt;0,IF(SUM(W8:Y8)=1,"P","O"),"P"))</f>
        <v>O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285.98747755528404</v>
      </c>
      <c r="D9" s="4">
        <f>Volumes_Pre_268!$C9*S9+Volumes_Pre_268!$D9*X9+Volumes_Pre_268!$E9*AC9</f>
        <v>974.04911829558716</v>
      </c>
      <c r="E9" s="6">
        <f>Volumes_Pre_268!$C9*T9+Volumes_Pre_268!$D9*Y9+Volumes_Pre_268!$E9*AD9</f>
        <v>1290.2398522697436</v>
      </c>
      <c r="F9" s="5">
        <f>Volumes_Pre_268!F9</f>
        <v>1150.1652477880884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0.15939952492922452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0.4933930246341931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0.34720745043658213</v>
      </c>
      <c r="U9" s="20" t="str">
        <f>IF(N9="","",IF(Volumes_Pre_268!C9&lt;&gt;0,IF(SUM(R9:T9)=1,"P","O"),"P"))</f>
        <v>P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1.2432406248944939E-4</v>
      </c>
      <c r="X9" s="18">
        <f>IF($V9=1062,INDEX(Inputs!D$16:D$20,MATCH($N9,Inputs!$B$16:$B$20,0)),
IF(AND($V9="Already Split",X$2="Rate 2 Amber/Yellow"),1,0))</f>
        <v>0.11776837667704869</v>
      </c>
      <c r="Y9" s="18">
        <f>IF($V9=1062,INDEX(Inputs!E$16:E$20,MATCH($N9,Inputs!$B$16:$B$20,0)),
IF(AND($V9="Already Split",Y$2="Rate 2 Amber/Yellow"),1,0))</f>
        <v>0.8821072992604605</v>
      </c>
      <c r="Z9" s="20" t="str">
        <f>IF(N9="","",IF(Volumes_Pre_268!D9&lt;&gt;0,IF(SUM(W9:Y9)=1,"P","O"),"P"))</f>
        <v>O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643.36479068290282</v>
      </c>
      <c r="D10" s="4">
        <f>Volumes_Pre_268!$C10*S10+Volumes_Pre_268!$D10*X10+Volumes_Pre_268!$E10*AC10</f>
        <v>2192.7871273020714</v>
      </c>
      <c r="E10" s="6">
        <f>Volumes_Pre_268!$C10*T10+Volumes_Pre_268!$D10*Y10+Volumes_Pre_268!$E10*AD10</f>
        <v>2914.1346428013303</v>
      </c>
      <c r="F10" s="5">
        <f>Volumes_Pre_268!F10</f>
        <v>1891.830492888924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0.15939952492922452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0.4933930246341931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0.34720745043658213</v>
      </c>
      <c r="U10" s="20" t="str">
        <f>IF(N10="","",IF(Volumes_Pre_268!C10&lt;&gt;0,IF(SUM(R10:T10)=1,"P","O"),"P"))</f>
        <v>P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1.2432406248944939E-4</v>
      </c>
      <c r="X10" s="18">
        <f>IF($V10=1062,INDEX(Inputs!D$16:D$20,MATCH($N10,Inputs!$B$16:$B$20,0)),
IF(AND($V10="Already Split",X$2="Rate 2 Amber/Yellow"),1,0))</f>
        <v>0.11776837667704869</v>
      </c>
      <c r="Y10" s="18">
        <f>IF($V10=1062,INDEX(Inputs!E$16:E$20,MATCH($N10,Inputs!$B$16:$B$20,0)),
IF(AND($V10="Already Split",Y$2="Rate 2 Amber/Yellow"),1,0))</f>
        <v>0.8821072992604605</v>
      </c>
      <c r="Z10" s="20" t="str">
        <f>IF(N10="","",IF(Volumes_Pre_268!D10&lt;&gt;0,IF(SUM(W10:Y10)=1,"P","O"),"P"))</f>
        <v>O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664.64845189009134</v>
      </c>
      <c r="D12" s="6">
        <f>Volumes_Pre_268!$C12*S12+Volumes_Pre_268!$D12*X12+Volumes_Pre_268!$E12*AC12</f>
        <v>15200.535781971499</v>
      </c>
      <c r="E12" s="6">
        <f>Volumes_Pre_268!$C12*T12+Volumes_Pre_268!$D12*Y12+Volumes_Pre_268!$E12*AD12</f>
        <v>35902.253052126071</v>
      </c>
      <c r="F12" s="5">
        <f>Volumes_Pre_268!F12</f>
        <v>17175.507273799809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1.2839122172848943E-2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0.29363122029774419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0.69352965752940687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1.2839122172848943E-2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0.29363122029774419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0.69352965752940687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1.2839122172848943E-2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0.29363122029774419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0.69352965752940687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125719.35523154458</v>
      </c>
      <c r="D16" s="6">
        <f>Volumes_Pre_268!$C16*S16+Volumes_Pre_268!$D16*X16+Volumes_Pre_268!$E16*AC16</f>
        <v>602903.57642460254</v>
      </c>
      <c r="E16" s="6">
        <f>Volumes_Pre_268!$C16*T16+Volumes_Pre_268!$D16*Y16+Volumes_Pre_268!$E16*AD16</f>
        <v>405969.63000105292</v>
      </c>
      <c r="F16" s="5">
        <f>Volumes_Pre_268!F16</f>
        <v>113051.8517802423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0.11080572839990915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0.53138333248368519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0.3578109391164081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232.4763994014512</v>
      </c>
      <c r="D17" s="6">
        <f>Volumes_Pre_268!$C17*S17+Volumes_Pre_268!$D17*X17+Volumes_Pre_268!$E17*AC17</f>
        <v>1114.8709152644549</v>
      </c>
      <c r="E17" s="6">
        <f>Volumes_Pre_268!$C17*T17+Volumes_Pre_268!$D17*Y17+Volumes_Pre_268!$E17*AD17</f>
        <v>750.70666465924899</v>
      </c>
      <c r="F17" s="5">
        <f>Volumes_Pre_268!F17</f>
        <v>298.70728798561044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0.11080572839990915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0.53138333248368519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0.3578109391164081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647.92106241958174</v>
      </c>
      <c r="D18" s="6">
        <f>Volumes_Pre_268!$C18*S18+Volumes_Pre_268!$D18*X18+Volumes_Pre_268!$E18*AC18</f>
        <v>3107.1900190240472</v>
      </c>
      <c r="E18" s="6">
        <f>Volumes_Pre_268!$C18*T18+Volumes_Pre_268!$D18*Y18+Volumes_Pre_268!$E18*AD18</f>
        <v>2092.2496261289093</v>
      </c>
      <c r="F18" s="5">
        <f>Volumes_Pre_268!F18</f>
        <v>834.70552110250503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0.11080572839990915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0.53138333248368519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0.3578109391164081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110313.99280277928</v>
      </c>
      <c r="D20" s="4">
        <f>Volumes_Pre_268!$C20*S20+Volumes_Pre_268!$D20*X20+Volumes_Pre_268!$E20*AC20</f>
        <v>449709.03912619042</v>
      </c>
      <c r="E20" s="6">
        <f>Volumes_Pre_268!$C20*T20+Volumes_Pre_268!$D20*Y20+Volumes_Pre_268!$E20*AD20</f>
        <v>466142.06439634273</v>
      </c>
      <c r="F20" s="5">
        <f>Volumes_Pre_268!F20</f>
        <v>47308.711200495527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0.1457760938321481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0.55398762657304279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0.3002362795948102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0</v>
      </c>
      <c r="X20" s="18">
        <f>IF($V20=1062,INDEX(Inputs!D$16:D$20,MATCH($N20,Inputs!$B$16:$B$20,0)),
IF(AND($V20="Already Split",X$2="Rate 2 Amber/Yellow"),1,0))</f>
        <v>0.11315309143385471</v>
      </c>
      <c r="Y20" s="18">
        <f>IF($V20=1062,INDEX(Inputs!E$16:E$20,MATCH($N20,Inputs!$B$16:$B$20,0)),
IF(AND($V20="Already Split",Y$2="Rate 2 Amber/Yellow"),1,0))</f>
        <v>0.88684690856614623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19.483517808116854</v>
      </c>
      <c r="D21" s="4">
        <f>Volumes_Pre_268!$C21*S21+Volumes_Pre_268!$D21*X21+Volumes_Pre_268!$E21*AC21</f>
        <v>81.855429236565953</v>
      </c>
      <c r="E21" s="6">
        <f>Volumes_Pre_268!$C21*T21+Volumes_Pre_268!$D21*Y21+Volumes_Pre_268!$E21*AD21</f>
        <v>101.36211631112805</v>
      </c>
      <c r="F21" s="5">
        <f>Volumes_Pre_268!F21</f>
        <v>27.094998887039463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0.1457760938321481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0.55398762657304279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0.3002362795948102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0</v>
      </c>
      <c r="X21" s="18">
        <f>IF($V21=1062,INDEX(Inputs!D$16:D$20,MATCH($N21,Inputs!$B$16:$B$20,0)),
IF(AND($V21="Already Split",X$2="Rate 2 Amber/Yellow"),1,0))</f>
        <v>0.11315309143385471</v>
      </c>
      <c r="Y21" s="18">
        <f>IF($V21=1062,INDEX(Inputs!E$16:E$20,MATCH($N21,Inputs!$B$16:$B$20,0)),
IF(AND($V21="Already Split",Y$2="Rate 2 Amber/Yellow"),1,0))</f>
        <v>0.88684690856614623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34.826906756307537</v>
      </c>
      <c r="D22" s="4">
        <f>Volumes_Pre_268!$C22*S22+Volumes_Pre_268!$D22*X22+Volumes_Pre_268!$E22*AC22</f>
        <v>140.54828759895179</v>
      </c>
      <c r="E22" s="6">
        <f>Volumes_Pre_268!$C22*T22+Volumes_Pre_268!$D22*Y22+Volumes_Pre_268!$E22*AD22</f>
        <v>135.97201574373884</v>
      </c>
      <c r="F22" s="5">
        <f>Volumes_Pre_268!F22</f>
        <v>12.317866343978908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0.1457760938321481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0.55398762657304279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0.3002362795948102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0</v>
      </c>
      <c r="X22" s="18">
        <f>IF($V22=1062,INDEX(Inputs!D$16:D$20,MATCH($N22,Inputs!$B$16:$B$20,0)),
IF(AND($V22="Already Split",X$2="Rate 2 Amber/Yellow"),1,0))</f>
        <v>0.11315309143385471</v>
      </c>
      <c r="Y22" s="18">
        <f>IF($V22=1062,INDEX(Inputs!E$16:E$20,MATCH($N22,Inputs!$B$16:$B$20,0)),
IF(AND($V22="Already Split",Y$2="Rate 2 Amber/Yellow"),1,0))</f>
        <v>0.88684690856614623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307.82269062473472</v>
      </c>
      <c r="D24" s="6">
        <f>Volumes_Pre_268!$C24*S24+Volumes_Pre_268!$D24*X24+Volumes_Pre_268!$E24*AC24</f>
        <v>1872.946702714047</v>
      </c>
      <c r="E24" s="6">
        <f>Volumes_Pre_268!$C24*T24+Volumes_Pre_268!$D24*Y24+Volumes_Pre_268!$E24*AD24</f>
        <v>6269.4430556035686</v>
      </c>
      <c r="F24" s="5">
        <f>Volumes_Pre_268!F24</f>
        <v>1278.9923849437498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3.6427804920249392E-2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0.2216449247910294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0.74192727028872152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3.6427804920249392E-2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0.2216449247910294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0.74192727028872152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3.6427804920249392E-2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0.2216449247910294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0.74192727028872152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5108.9868588491481</v>
      </c>
      <c r="D28" s="4">
        <f>Volumes_Pre_268!$C28*S28+Volumes_Pre_268!$D28*X28+Volumes_Pre_268!$E28*AC28</f>
        <v>22329.52138019761</v>
      </c>
      <c r="E28" s="6">
        <f>Volumes_Pre_268!$C28*T28+Volumes_Pre_268!$D28*Y28+Volumes_Pre_268!$E28*AD28</f>
        <v>35294.852179000685</v>
      </c>
      <c r="F28" s="5">
        <f>Volumes_Pre_268!F28</f>
        <v>483.33296486645304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0.10924564494631335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0.47747293776983435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0.41328141728385059</v>
      </c>
      <c r="U28" s="20" t="str">
        <f>IF(N28="","",IF(Volumes_Pre_268!C28&lt;&gt;0,IF(SUM(R28:T28)=1,"P","O"),"P"))</f>
        <v>O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0</v>
      </c>
      <c r="Y28" s="18">
        <f>IF($V28=1062,INDEX(Inputs!E$16:E$20,MATCH($N28,Inputs!$B$16:$B$20,0)),
IF(AND($V28="Already Split",Y$2="Rate 2 Amber/Yellow"),1,0))</f>
        <v>1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9.4128637000552384</v>
      </c>
      <c r="D29" s="4">
        <f>Volumes_Pre_268!$C29*S29+Volumes_Pre_268!$D29*X29+Volumes_Pre_268!$E29*AC29</f>
        <v>41.140200013475017</v>
      </c>
      <c r="E29" s="6">
        <f>Volumes_Pre_268!$C29*T29+Volumes_Pre_268!$D29*Y29+Volumes_Pre_268!$E29*AD29</f>
        <v>37.898252597227014</v>
      </c>
      <c r="F29" s="5">
        <f>Volumes_Pre_268!F29</f>
        <v>2.105279409571299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0.10924564494631335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0.47747293776983435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0.41328141728385059</v>
      </c>
      <c r="U29" s="20" t="str">
        <f>IF(N29="","",IF(Volumes_Pre_268!C29&lt;&gt;0,IF(SUM(R29:T29)=1,"P","O"),"P"))</f>
        <v>O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0</v>
      </c>
      <c r="Y29" s="18">
        <f>IF($V29=1062,INDEX(Inputs!E$16:E$20,MATCH($N29,Inputs!$B$16:$B$20,0)),
IF(AND($V29="Already Split",Y$2="Rate 2 Amber/Yellow"),1,0))</f>
        <v>1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17.752538765520086</v>
      </c>
      <c r="D30" s="4">
        <f>Volumes_Pre_268!$C30*S30+Volumes_Pre_268!$D30*X30+Volumes_Pre_268!$E30*AC30</f>
        <v>77.589883252657671</v>
      </c>
      <c r="E30" s="6">
        <f>Volumes_Pre_268!$C30*T30+Volumes_Pre_268!$D30*Y30+Volumes_Pre_268!$E30*AD30</f>
        <v>71.078160097752189</v>
      </c>
      <c r="F30" s="5">
        <f>Volumes_Pre_268!F30</f>
        <v>1.9824761060920206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0.10924564494631335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0.47747293776983435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0.41328141728385059</v>
      </c>
      <c r="U30" s="20" t="str">
        <f>IF(N30="","",IF(Volumes_Pre_268!C30&lt;&gt;0,IF(SUM(R30:T30)=1,"P","O"),"P"))</f>
        <v>O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0</v>
      </c>
      <c r="Y30" s="18">
        <f>IF($V30=1062,INDEX(Inputs!E$16:E$20,MATCH($N30,Inputs!$B$16:$B$20,0)),
IF(AND($V30="Already Split",Y$2="Rate 2 Amber/Yellow"),1,0))</f>
        <v>1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0</v>
      </c>
      <c r="D32" s="4">
        <f>Volumes_Pre_268!$C32*S32+Volumes_Pre_268!$D32*X32+Volumes_Pre_268!$E32*AC32</f>
        <v>0</v>
      </c>
      <c r="E32" s="6">
        <f>Volumes_Pre_268!$C32*T32+Volumes_Pre_268!$D32*Y32+Volumes_Pre_268!$E32*AD32</f>
        <v>0</v>
      </c>
      <c r="F32" s="5">
        <f>Volumes_Pre_268!F32</f>
        <v>0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0.10924564494631335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0.47747293776983435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0.41328141728385059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0</v>
      </c>
      <c r="Y32" s="18">
        <f>IF($V32=1062,INDEX(Inputs!E$16:E$20,MATCH($N32,Inputs!$B$16:$B$20,0)),
IF(AND($V32="Already Split",Y$2="Rate 2 Amber/Yellow"),1,0))</f>
        <v>1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0</v>
      </c>
      <c r="D34" s="4">
        <f>Volumes_Pre_268!$C34*S34+Volumes_Pre_268!$D34*X34+Volumes_Pre_268!$E34*AC34</f>
        <v>0</v>
      </c>
      <c r="E34" s="6">
        <f>Volumes_Pre_268!$C34*T34+Volumes_Pre_268!$D34*Y34+Volumes_Pre_268!$E34*AD34</f>
        <v>0</v>
      </c>
      <c r="F34" s="5">
        <f>Volumes_Pre_268!F34</f>
        <v>0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0.10924564494631335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0.47747293776983435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0.41328141728385059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</v>
      </c>
      <c r="Y34" s="18">
        <f>IF($V34=1062,INDEX(Inputs!E$16:E$20,MATCH($N34,Inputs!$B$16:$B$20,0)),
IF(AND($V34="Already Split",Y$2="Rate 2 Amber/Yellow"),1,0))</f>
        <v>1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94943.441567701477</v>
      </c>
      <c r="D36" s="4">
        <f>Volumes_Pre_268!$C36*S36+Volumes_Pre_268!$D36*X36+Volumes_Pre_268!$E36*AC36</f>
        <v>161412.97141677287</v>
      </c>
      <c r="E36" s="4">
        <f>Volumes_Pre_268!$C36*T36+Volumes_Pre_268!$D36*Y36+Volumes_Pre_268!$E36*AD36</f>
        <v>218373.87913339649</v>
      </c>
      <c r="F36" s="5">
        <f>Volumes_Pre_268!F36</f>
        <v>115217.67858945757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167.80319999999998</v>
      </c>
      <c r="D37" s="4">
        <f>Volumes_Pre_268!$C37*S37+Volumes_Pre_268!$D37*X37+Volumes_Pre_268!$E37*AC37</f>
        <v>629.26199999999983</v>
      </c>
      <c r="E37" s="4">
        <f>Volumes_Pre_268!$C37*T37+Volumes_Pre_268!$D37*Y37+Volumes_Pre_268!$E37*AD37</f>
        <v>601.2947999999999</v>
      </c>
      <c r="F37" s="5">
        <f>Volumes_Pre_268!F37</f>
        <v>447.55000000000013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413.06112000000002</v>
      </c>
      <c r="D38" s="4">
        <f>Volumes_Pre_268!$C38*S38+Volumes_Pre_268!$D38*X38+Volumes_Pre_268!$E38*AC38</f>
        <v>1548.9792</v>
      </c>
      <c r="E38" s="4">
        <f>Volumes_Pre_268!$C38*T38+Volumes_Pre_268!$D38*Y38+Volumes_Pre_268!$E38*AD38</f>
        <v>1480.1356800000001</v>
      </c>
      <c r="F38" s="5">
        <f>Volumes_Pre_268!F38</f>
        <v>1038.6499999999999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87554.384804565081</v>
      </c>
      <c r="D40" s="4">
        <f>Volumes_Pre_268!$C40*S40+Volumes_Pre_268!$D40*X40+Volumes_Pre_268!$E40*AC40</f>
        <v>317474.84553912136</v>
      </c>
      <c r="E40" s="4">
        <f>Volumes_Pre_268!$C40*T40+Volumes_Pre_268!$D40*Y40+Volumes_Pre_268!$E40*AD40</f>
        <v>311827.22652001731</v>
      </c>
      <c r="F40" s="5">
        <f>Volumes_Pre_268!F40</f>
        <v>15001.413639182823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83.95115633151444</v>
      </c>
      <c r="D41" s="4">
        <f>Volumes_Pre_268!$C41*S41+Volumes_Pre_268!$D41*X41+Volumes_Pre_268!$E41*AC41</f>
        <v>307.82090654888628</v>
      </c>
      <c r="E41" s="4">
        <f>Volumes_Pre_268!$C41*T41+Volumes_Pre_268!$D41*Y41+Volumes_Pre_268!$E41*AD41</f>
        <v>307.82090654888628</v>
      </c>
      <c r="F41" s="5">
        <f>Volumes_Pre_268!F41</f>
        <v>16.029726477792504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150.77636943141579</v>
      </c>
      <c r="D42" s="4">
        <f>Volumes_Pre_268!$C42*S42+Volumes_Pre_268!$D42*X42+Volumes_Pre_268!$E42*AC42</f>
        <v>552.84668791519118</v>
      </c>
      <c r="E42" s="4">
        <f>Volumes_Pre_268!$C42*T42+Volumes_Pre_268!$D42*Y42+Volumes_Pre_268!$E42*AD42</f>
        <v>552.84668791519118</v>
      </c>
      <c r="F42" s="5">
        <f>Volumes_Pre_268!F42</f>
        <v>15.094694597276897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355762.19468713342</v>
      </c>
      <c r="D44" s="4">
        <f>Volumes_Pre_268!$C44*S44+Volumes_Pre_268!$D44*X44+Volumes_Pre_268!$E44*AC44</f>
        <v>1578913.6861774016</v>
      </c>
      <c r="E44" s="4">
        <f>Volumes_Pre_268!$C44*T44+Volumes_Pre_268!$D44*Y44+Volumes_Pre_268!$E44*AD44</f>
        <v>1402548.0240789417</v>
      </c>
      <c r="F44" s="5">
        <f>Volumes_Pre_268!F44</f>
        <v>10690.561532392407</v>
      </c>
      <c r="G44" s="5">
        <f>Volumes_Pre_268!G44</f>
        <v>1571151.0550267298</v>
      </c>
      <c r="H44" s="5">
        <f>Volumes_Pre_268!H44</f>
        <v>59341.625140810262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407.26633506013314</v>
      </c>
      <c r="D45" s="4">
        <f>Volumes_Pre_268!$C45*S45+Volumes_Pre_268!$D45*X45+Volumes_Pre_268!$E45*AC45</f>
        <v>1874.1046972780496</v>
      </c>
      <c r="E45" s="4">
        <f>Volumes_Pre_268!$C45*T45+Volumes_Pre_268!$D45*Y45+Volumes_Pre_268!$E45*AD45</f>
        <v>1777.328638272518</v>
      </c>
      <c r="F45" s="5">
        <f>Volumes_Pre_268!F45</f>
        <v>24.083946357981063</v>
      </c>
      <c r="G45" s="5">
        <f>Volumes_Pre_268!G45</f>
        <v>2500.0664852168125</v>
      </c>
      <c r="H45" s="5">
        <f>Volumes_Pre_268!H45</f>
        <v>125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2787.1447294023742</v>
      </c>
      <c r="D46" s="4">
        <f>Volumes_Pre_268!$C46*S46+Volumes_Pre_268!$D46*X46+Volumes_Pre_268!$E46*AC46</f>
        <v>12254.880397556137</v>
      </c>
      <c r="E46" s="4">
        <f>Volumes_Pre_268!$C46*T46+Volumes_Pre_268!$D46*Y46+Volumes_Pre_268!$E46*AD46</f>
        <v>10968.025419044028</v>
      </c>
      <c r="F46" s="5">
        <f>Volumes_Pre_268!F46</f>
        <v>65.790255690558055</v>
      </c>
      <c r="G46" s="5">
        <f>Volumes_Pre_268!G46</f>
        <v>7000.6325870201863</v>
      </c>
      <c r="H46" s="5">
        <f>Volumes_Pre_268!H46</f>
        <v>350.0001379893427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4001.9838284762714</v>
      </c>
      <c r="D48" s="4">
        <f>Volumes_Pre_268!$C48*S48+Volumes_Pre_268!$D48*X48+Volumes_Pre_268!$E48*AC48</f>
        <v>17919.228692397475</v>
      </c>
      <c r="E48" s="4">
        <f>Volumes_Pre_268!$C48*T48+Volumes_Pre_268!$D48*Y48+Volumes_Pre_268!$E48*AD48</f>
        <v>21367.723075980353</v>
      </c>
      <c r="F48" s="5">
        <f>Volumes_Pre_268!F48</f>
        <v>38.355914570117989</v>
      </c>
      <c r="G48" s="5">
        <f>Volumes_Pre_268!G48</f>
        <v>15403.554690823146</v>
      </c>
      <c r="H48" s="5">
        <f>Volumes_Pre_268!H48</f>
        <v>261.28025593907915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170.54821252449557</v>
      </c>
      <c r="D49" s="4">
        <f>Volumes_Pre_268!$C49*S49+Volumes_Pre_268!$D49*X49+Volumes_Pre_268!$E49*AC49</f>
        <v>709.41529499629826</v>
      </c>
      <c r="E49" s="4">
        <f>Volumes_Pre_268!$C49*T49+Volumes_Pre_268!$D49*Y49+Volumes_Pre_268!$E49*AD49</f>
        <v>485.22764853691575</v>
      </c>
      <c r="F49" s="5">
        <f>Volumes_Pre_268!F49</f>
        <v>1.9638882295688969</v>
      </c>
      <c r="G49" s="5">
        <f>Volumes_Pre_268!G49</f>
        <v>800.06337873309815</v>
      </c>
      <c r="H49" s="5">
        <f>Volumes_Pre_268!H49</f>
        <v>20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255701.41418079115</v>
      </c>
      <c r="D51" s="4">
        <f>Volumes_Pre_268!$C51*S51+Volumes_Pre_268!$D51*X51+Volumes_Pre_268!$E51*AC51</f>
        <v>1131342.8362647756</v>
      </c>
      <c r="E51" s="4">
        <f>Volumes_Pre_268!$C51*T51+Volumes_Pre_268!$D51*Y51+Volumes_Pre_268!$E51*AD51</f>
        <v>1230764.1125550694</v>
      </c>
      <c r="F51" s="5">
        <f>Volumes_Pre_268!F51</f>
        <v>828.76083287807467</v>
      </c>
      <c r="G51" s="5">
        <f>Volumes_Pre_268!G51</f>
        <v>1035315.3500864572</v>
      </c>
      <c r="H51" s="5">
        <f>Volumes_Pre_268!H51</f>
        <v>18216.54169570707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1636.3030336627592</v>
      </c>
      <c r="D52" s="4">
        <f>Volumes_Pre_268!$C52*S52+Volumes_Pre_268!$D52*X52+Volumes_Pre_268!$E52*AC52</f>
        <v>4029.2671533942262</v>
      </c>
      <c r="E52" s="4">
        <f>Volumes_Pre_268!$C52*T52+Volumes_Pre_268!$D52*Y52+Volumes_Pre_268!$E52*AD52</f>
        <v>4790.0445103645743</v>
      </c>
      <c r="F52" s="5">
        <f>Volumes_Pre_268!F52</f>
        <v>3.9277764591377937</v>
      </c>
      <c r="G52" s="5">
        <f>Volumes_Pre_268!G52</f>
        <v>3000.8303292070545</v>
      </c>
      <c r="H52" s="5">
        <f>Volumes_Pre_268!H52</f>
        <v>150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626.64561090691882</v>
      </c>
      <c r="D54" s="6">
        <f>Volumes_Pre_268!$C54*S54+Volumes_Pre_268!$D54*X54+Volumes_Pre_268!$E54*AC54</f>
        <v>9516.2693935399529</v>
      </c>
      <c r="E54" s="6">
        <f>Volumes_Pre_268!$C54*T54+Volumes_Pre_268!$D54*Y54+Volumes_Pre_268!$E54*AD54</f>
        <v>11133.889458904323</v>
      </c>
      <c r="F54" s="5">
        <f>Volumes_Pre_268!F54</f>
        <v>628.8892761569399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2.9452054794520548E-2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0.44726027397260276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0.52328767123287667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1.1448512866912078E-3</v>
      </c>
      <c r="D55" s="6">
        <f>Volumes_Pre_268!$C55*S55+Volumes_Pre_268!$D55*X55+Volumes_Pre_268!$E55*AC55</f>
        <v>1.7385764888589738E-2</v>
      </c>
      <c r="E55" s="6">
        <f>Volumes_Pre_268!$C55*T55+Volumes_Pre_268!$D55*Y55+Volumes_Pre_268!$E55*AD55</f>
        <v>2.0341078675164711E-2</v>
      </c>
      <c r="F55" s="5">
        <f>Volumes_Pre_268!F55</f>
        <v>0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2.9452054794520548E-2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0.44726027397260276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0.52328767123287667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2.4463630107884082</v>
      </c>
      <c r="D56" s="6">
        <f>Volumes_Pre_268!$C56*S56+Volumes_Pre_268!$D56*X56+Volumes_Pre_268!$E56*AC56</f>
        <v>37.150582466158852</v>
      </c>
      <c r="E56" s="6">
        <f>Volumes_Pre_268!$C56*T56+Volumes_Pre_268!$D56*Y56+Volumes_Pre_268!$E56*AD56</f>
        <v>43.46561256377543</v>
      </c>
      <c r="F56" s="5">
        <f>Volumes_Pre_268!F56</f>
        <v>16.160399999999996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2.9452054794520548E-2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0.44726027397260276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0.52328767123287667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438.71723752887078</v>
      </c>
      <c r="D58" s="6">
        <f>Volumes_Pre_268!$C58*S58+Volumes_Pre_268!$D58*X58+Volumes_Pre_268!$E58*AC58</f>
        <v>1926.3918673881622</v>
      </c>
      <c r="E58" s="6">
        <f>Volumes_Pre_268!$C58*T58+Volumes_Pre_268!$D58*Y58+Volumes_Pre_268!$E58*AD58</f>
        <v>6398.8101660514549</v>
      </c>
      <c r="F58" s="5">
        <f>Volumes_Pre_268!F58</f>
        <v>429.26062499999989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5.0059479550681525E-2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0.21980940351305625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0.7301311169362622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2.1828456818775339</v>
      </c>
      <c r="D59" s="6">
        <f>Volumes_Pre_268!$C59*S59+Volumes_Pre_268!$D59*X59+Volumes_Pre_268!$E59*AC59</f>
        <v>9.5847981561370226</v>
      </c>
      <c r="E59" s="6">
        <f>Volumes_Pre_268!$C59*T59+Volumes_Pre_268!$D59*Y59+Volumes_Pre_268!$E59*AD59</f>
        <v>31.837397634051968</v>
      </c>
      <c r="F59" s="5">
        <f>Volumes_Pre_268!F59</f>
        <v>2.0200499999999995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5.0059479550681525E-2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0.21980940351305625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0.7301311169362622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4.4191770715258167</v>
      </c>
      <c r="D60" s="6">
        <f>Volumes_Pre_268!$C60*S60+Volumes_Pre_268!$D60*X60+Volumes_Pre_268!$E60*AC60</f>
        <v>19.404450162675332</v>
      </c>
      <c r="E60" s="6">
        <f>Volumes_Pre_268!$C60*T60+Volumes_Pre_268!$D60*Y60+Volumes_Pre_268!$E60*AD60</f>
        <v>64.454898854982943</v>
      </c>
      <c r="F60" s="5">
        <f>Volumes_Pre_268!F60</f>
        <v>2.0200499999999995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5.0059479550681525E-2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0.21980940351305625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0.7301311169362622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98.156312460207815</v>
      </c>
      <c r="D62" s="6">
        <f>Volumes_Pre_268!$C62*S62+Volumes_Pre_268!$D62*X62+Volumes_Pre_268!$E62*AC62</f>
        <v>426.17221235315196</v>
      </c>
      <c r="E62" s="6">
        <f>Volumes_Pre_268!$C62*T62+Volumes_Pre_268!$D62*Y62+Volumes_Pre_268!$E62*AD62</f>
        <v>493.33883379090565</v>
      </c>
      <c r="F62" s="5">
        <f>Volumes_Pre_268!F62</f>
        <v>25.250624999999992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9.6452255867604475E-2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0.41877358917912894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0.48477415495326653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9.6452255867604475E-2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0.41877358917912894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0.48477415495326653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9.6452255867604475E-2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0.41877358917912894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0.48477415495326653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28.529349500354101</v>
      </c>
      <c r="D66" s="6">
        <f>Volumes_Pre_268!$C66*S66+Volumes_Pre_268!$D66*X66+Volumes_Pre_268!$E66*AC66</f>
        <v>1118.1584235341647</v>
      </c>
      <c r="E66" s="6">
        <f>Volumes_Pre_268!$C66*T66+Volumes_Pre_268!$D66*Y66+Volumes_Pre_268!$E66*AD66</f>
        <v>608.64008803599268</v>
      </c>
      <c r="F66" s="5">
        <f>Volumes_Pre_268!F66</f>
        <v>61.611524999999986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1.6253003289627657E-2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0.63700830388018792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0.34673869283018438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8.6051158875865869E-2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0.52984747327976689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0.38410136784437471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5.9446434134975464E-3</v>
      </c>
      <c r="D68" s="6">
        <f>Volumes_Pre_268!$C68*S68+Volumes_Pre_268!$D68*X68+Volumes_Pre_268!$E68*AC68</f>
        <v>0.23298999886508698</v>
      </c>
      <c r="E68" s="6">
        <f>Volumes_Pre_268!$C68*T68+Volumes_Pre_268!$D68*Y68+Volumes_Pre_268!$E68*AD68</f>
        <v>0.12682196944198895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1.6253003289627657E-2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0.63700830388018792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0.34673869283018438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7245.5271162361314</v>
      </c>
      <c r="D70" s="4">
        <f>Volumes_Pre_268!$C70*S70+Volumes_Pre_268!$D70*X70+Volumes_Pre_268!$E70*AC70</f>
        <v>41381.886934841932</v>
      </c>
      <c r="E70" s="4">
        <f>Volumes_Pre_268!$C70*T70+Volumes_Pre_268!$D70*Y70+Volumes_Pre_268!$E70*AD70</f>
        <v>105981.21598212926</v>
      </c>
      <c r="F70" s="5">
        <f>Volumes_Pre_268!F70</f>
        <v>18.180449999999993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123.61765439595382</v>
      </c>
      <c r="D74" s="6">
        <f>Volumes_Pre_268!$C74*S74+Volumes_Pre_268!$D74*X74+Volumes_Pre_268!$E74*AC74</f>
        <v>761.1576960741836</v>
      </c>
      <c r="E74" s="6">
        <f>Volumes_Pre_268!$C74*T74+Volumes_Pre_268!$D74*Y74+Volumes_Pre_268!$E74*AD74</f>
        <v>551.78466813787315</v>
      </c>
      <c r="F74" s="5">
        <f>Volumes_Pre_268!F74</f>
        <v>173.72429999999997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8.6051158875865869E-2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0.52984747327976689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0.38410136784437471</v>
      </c>
      <c r="U74" s="20" t="str">
        <f>IF(N74="","",IF(Volumes_Pre_268!C74&lt;&gt;0,IF(SUM(R74:T74)=1,"P","O"),"P"))</f>
        <v>O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8.6051158875865869E-2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0.52984747327976689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0.38410136784437471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0.23268997632006799</v>
      </c>
      <c r="D76" s="6">
        <f>Volumes_Pre_268!$C76*S76+Volumes_Pre_268!$D76*X76+Volumes_Pre_268!$E76*AC76</f>
        <v>1.4327546266816762</v>
      </c>
      <c r="E76" s="6">
        <f>Volumes_Pre_268!$C76*T76+Volumes_Pre_268!$D76*Y76+Volumes_Pre_268!$E76*AD76</f>
        <v>1.0386442129982756</v>
      </c>
      <c r="F76" s="5">
        <f>Volumes_Pre_268!F76</f>
        <v>1.0100249999999997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8.6051158875865869E-2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0.52984747327976689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0.38410136784437471</v>
      </c>
      <c r="U76" s="20" t="str">
        <f>IF(N76="","",IF(Volumes_Pre_268!C76&lt;&gt;0,IF(SUM(R76:T76)=1,"P","O"),"P"))</f>
        <v>O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0</v>
      </c>
      <c r="D78" s="6">
        <f>Volumes_Pre_268!$C78*S78+Volumes_Pre_268!$D78*X78+Volumes_Pre_268!$E78*AC78</f>
        <v>0</v>
      </c>
      <c r="E78" s="6">
        <f>Volumes_Pre_268!$C78*T78+Volumes_Pre_268!$D78*Y78+Volumes_Pre_268!$E78*AD78</f>
        <v>0</v>
      </c>
      <c r="F78" s="5">
        <f>Volumes_Pre_268!F78</f>
        <v>0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1.7867364845208841E-2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0.17925546390398023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0.80287717125080682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1.7867364845208841E-2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0.17925546390398023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0.80287717125080682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1006.6275611678184</v>
      </c>
      <c r="D81" s="6">
        <f>Volumes_Pre_268!$C81*S81+Volumes_Pre_268!$D81*X81+Volumes_Pre_268!$E81*AC81</f>
        <v>6198.1625440738817</v>
      </c>
      <c r="E81" s="6">
        <f>Volumes_Pre_268!$C81*T81+Volumes_Pre_268!$D81*Y81+Volumes_Pre_268!$E81*AD81</f>
        <v>4493.2227317492416</v>
      </c>
      <c r="F81" s="5">
        <f>Volumes_Pre_268!F81</f>
        <v>95.952374999999989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8.6051158875865869E-2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0.52984747327976689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0.38410136784437471</v>
      </c>
      <c r="U81" s="20" t="str">
        <f>IF(N81="","",IF(Volumes_Pre_268!C81&lt;&gt;0,IF(SUM(R81:T81)=1,"P","O"),"P"))</f>
        <v>O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8.6051158875865869E-2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0.52984747327976689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0.38410136784437471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0.72134950113624841</v>
      </c>
      <c r="D83" s="6">
        <f>Volumes_Pre_268!$C83*S83+Volumes_Pre_268!$D83*X83+Volumes_Pre_268!$E83*AC83</f>
        <v>4.4416044539274164</v>
      </c>
      <c r="E83" s="6">
        <f>Volumes_Pre_268!$C83*T83+Volumes_Pre_268!$D83*Y83+Volumes_Pre_268!$E83*AD83</f>
        <v>3.2198442612490892</v>
      </c>
      <c r="F83" s="5">
        <f>Volumes_Pre_268!F83</f>
        <v>1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8.6051158875865869E-2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0.52984747327976689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0.38410136784437471</v>
      </c>
      <c r="U83" s="20" t="str">
        <f>IF(N83="","",IF(Volumes_Pre_268!C83&lt;&gt;0,IF(SUM(R83:T83)=1,"P","O"),"P"))</f>
        <v>O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8.6051158875865869E-2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0.52984747327976689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0.38410136784437471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276.64079310713322</v>
      </c>
      <c r="D87" s="4">
        <f>Volumes_Pre_268!$C87*S87+Volumes_Pre_268!$D87*X87+Volumes_Pre_268!$E87*AC87</f>
        <v>1611.2353848229782</v>
      </c>
      <c r="E87" s="4">
        <f>Volumes_Pre_268!$C87*T87+Volumes_Pre_268!$D87*Y87+Volumes_Pre_268!$E87*AD87</f>
        <v>1333.3061949971848</v>
      </c>
      <c r="F87" s="5">
        <f>Volumes_Pre_268!F87</f>
        <v>19.190474999999996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0.22925077905630659</v>
      </c>
      <c r="D93" s="6">
        <f>Volumes_Pre_268!$C93*S93+Volumes_Pre_268!$D93*X93+Volumes_Pre_268!$E93*AC93</f>
        <v>2.2999728894609017</v>
      </c>
      <c r="E93" s="6">
        <f>Volumes_Pre_268!$C93*T93+Volumes_Pre_268!$D93*Y93+Volumes_Pre_268!$E93*AD93</f>
        <v>10.301475264559068</v>
      </c>
      <c r="F93" s="5">
        <f>Volumes_Pre_268!F93</f>
        <v>2.0200499999999995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1.7867364845208841E-2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0.17925546390398023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0.80287717125080682</v>
      </c>
      <c r="U93" s="20" t="str">
        <f>IF(N93="","",IF(Volumes_Pre_268!C93&lt;&gt;0,IF(SUM(R93:T93)=1,"P","O"),"P"))</f>
        <v>O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1.7867364845208841E-2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0.17925546390398023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0.80287717125080682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1.7867364845208841E-2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0.17925546390398023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0.80287717125080682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0</v>
      </c>
      <c r="D98" s="4">
        <f>Volumes_Pre_268!$C98*S98+Volumes_Pre_268!$D98*X98+Volumes_Pre_268!$E98*AC98</f>
        <v>0</v>
      </c>
      <c r="E98" s="4">
        <f>Volumes_Pre_268!$C98*T98+Volumes_Pre_268!$D98*Y98+Volumes_Pre_268!$E98*AD98</f>
        <v>0</v>
      </c>
      <c r="F98" s="5">
        <f>Volumes_Pre_268!F98</f>
        <v>0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4647.2595923744439</v>
      </c>
      <c r="D103" s="6">
        <f>Volumes_Pre_268!$C103*S103+Volumes_Pre_268!$D103*X103+Volumes_Pre_268!$E103*AC103</f>
        <v>29004.00514677383</v>
      </c>
      <c r="E103" s="6">
        <f>Volumes_Pre_268!$C103*T103+Volumes_Pre_268!$D103*Y103+Volumes_Pre_268!$E103*AD103</f>
        <v>18227.819528905431</v>
      </c>
      <c r="F103" s="5">
        <f>Volumes_Pre_268!F103</f>
        <v>22.584714640042325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8.9578674295070118E-2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0.55906933508913614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0.35135199061580125</v>
      </c>
      <c r="U103" s="20" t="str">
        <f>IF(N103="","",IF(Volumes_Pre_268!C103&lt;&gt;0,IF(SUM(R103:T103)=1,"P","O"),"P"))</f>
        <v>O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8.9578674295070118E-2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0.55906933508913614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0.35135199061580125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8.9578674295070118E-2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0.55906933508913614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0.35135199061580125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36638.00961068453</v>
      </c>
      <c r="D108" s="4">
        <f>Volumes_Pre_268!$C108*S108+Volumes_Pre_268!$D108*X108+Volumes_Pre_268!$E108*AC108</f>
        <v>131329.12713861323</v>
      </c>
      <c r="E108" s="4">
        <f>Volumes_Pre_268!$C108*T108+Volumes_Pre_268!$D108*Y108+Volumes_Pre_268!$E108*AD108</f>
        <v>167737.69861682333</v>
      </c>
      <c r="F108" s="5">
        <f>Volumes_Pre_268!F108</f>
        <v>74.627752723618116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1002675.2244927032</v>
      </c>
      <c r="D4" s="4">
        <f>SUMPRODUCT((RAG_Volumes_Pre_268!$M$3:$M$111=$B4)*(RAG_Volumes_Pre_268!D$3:D$111))</f>
        <v>3339479.2829927746</v>
      </c>
      <c r="E4" s="4">
        <f>SUMPRODUCT((RAG_Volumes_Pre_268!$M$3:$M$111=$B4)*(RAG_Volumes_Pre_268!E$3:E$111))</f>
        <v>3822036.7685084636</v>
      </c>
      <c r="F4" s="5">
        <f>SUMPRODUCT((RAG_Volumes_Pre_268!$M$3:$M$111=$B4)*(RAG_Volumes_Pre_268!F$3:F$111))</f>
        <v>2109566.6192424102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3198.6143279242774</v>
      </c>
      <c r="D5" s="4">
        <f>SUMPRODUCT((RAG_Volumes_Pre_268!$M$3:$M$111=$B5)*(RAG_Volumes_Pre_268!D$3:D$111))</f>
        <v>11176.813179807126</v>
      </c>
      <c r="E5" s="4">
        <f>SUMPRODUCT((RAG_Volumes_Pre_268!$M$3:$M$111=$B5)*(RAG_Volumes_Pre_268!E$3:E$111))</f>
        <v>11380.949339528934</v>
      </c>
      <c r="F5" s="5">
        <f>SUMPRODUCT((RAG_Volumes_Pre_268!$M$3:$M$111=$B5)*(RAG_Volumes_Pre_268!F$3:F$111))</f>
        <v>10101.349752752536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6648.075259210148</v>
      </c>
      <c r="D6" s="4">
        <f>SUMPRODUCT((RAG_Volumes_Pre_268!$M$3:$M$111=$B6)*(RAG_Volumes_Pre_268!D$3:D$111))</f>
        <v>23244.537136705014</v>
      </c>
      <c r="E6" s="4">
        <f>SUMPRODUCT((RAG_Volumes_Pre_268!$M$3:$M$111=$B6)*(RAG_Volumes_Pre_268!E$3:E$111))</f>
        <v>23725.741562049985</v>
      </c>
      <c r="F6" s="5">
        <f>SUMPRODUCT((RAG_Volumes_Pre_268!$M$3:$M$111=$B6)*(RAG_Volumes_Pre_268!F$3:F$111))</f>
        <v>22664.687231984579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664.64845189009134</v>
      </c>
      <c r="D8" s="4">
        <f>SUMPRODUCT((RAG_Volumes_Pre_268!$M$3:$M$111=$B8)*(RAG_Volumes_Pre_268!D$3:D$111))</f>
        <v>15200.535781971499</v>
      </c>
      <c r="E8" s="4">
        <f>SUMPRODUCT((RAG_Volumes_Pre_268!$M$3:$M$111=$B8)*(RAG_Volumes_Pre_268!E$3:E$111))</f>
        <v>35902.253052126071</v>
      </c>
      <c r="F8" s="5">
        <f>SUMPRODUCT((RAG_Volumes_Pre_268!$M$3:$M$111=$B8)*(RAG_Volumes_Pre_268!F$3:F$111))</f>
        <v>17175.507273799809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328696.71969773807</v>
      </c>
      <c r="D12" s="4">
        <f>SUMPRODUCT((RAG_Volumes_Pre_268!$M$3:$M$111=$B12)*(RAG_Volumes_Pre_268!D$3:D$111))</f>
        <v>1392416.9824701122</v>
      </c>
      <c r="E12" s="4">
        <f>SUMPRODUCT((RAG_Volumes_Pre_268!$M$3:$M$111=$B12)*(RAG_Volumes_Pre_268!E$3:E$111))</f>
        <v>1219233.7730964138</v>
      </c>
      <c r="F12" s="5">
        <f>SUMPRODUCT((RAG_Volumes_Pre_268!$M$3:$M$111=$B12)*(RAG_Volumes_Pre_268!F$3:F$111))</f>
        <v>175845.30958478712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345.32393724113774</v>
      </c>
      <c r="D13" s="4">
        <f>SUMPRODUCT((RAG_Volumes_Pre_268!$M$3:$M$111=$B13)*(RAG_Volumes_Pre_268!D$3:D$111))</f>
        <v>1545.6874510633822</v>
      </c>
      <c r="E13" s="4">
        <f>SUMPRODUCT((RAG_Volumes_Pre_268!$M$3:$M$111=$B13)*(RAG_Volumes_Pre_268!E$3:E$111))</f>
        <v>1197.7879401164903</v>
      </c>
      <c r="F13" s="5">
        <f>SUMPRODUCT((RAG_Volumes_Pre_268!$M$3:$M$111=$B13)*(RAG_Volumes_Pre_268!F$3:F$111))</f>
        <v>343.93729276001375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851.27687737282508</v>
      </c>
      <c r="D14" s="4">
        <f>SUMPRODUCT((RAG_Volumes_Pre_268!$M$3:$M$111=$B14)*(RAG_Volumes_Pre_268!D$3:D$111))</f>
        <v>3878.1748777908479</v>
      </c>
      <c r="E14" s="4">
        <f>SUMPRODUCT((RAG_Volumes_Pre_268!$M$3:$M$111=$B14)*(RAG_Volumes_Pre_268!E$3:E$111))</f>
        <v>2852.1464898855911</v>
      </c>
      <c r="F14" s="5">
        <f>SUMPRODUCT((RAG_Volumes_Pre_268!$M$3:$M$111=$B14)*(RAG_Volumes_Pre_268!F$3:F$111))</f>
        <v>864.10055814985287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307.82269062473472</v>
      </c>
      <c r="D16" s="4">
        <f>SUMPRODUCT((RAG_Volumes_Pre_268!$M$3:$M$111=$B16)*(RAG_Volumes_Pre_268!D$3:D$111))</f>
        <v>1872.946702714047</v>
      </c>
      <c r="E16" s="4">
        <f>SUMPRODUCT((RAG_Volumes_Pre_268!$M$3:$M$111=$B16)*(RAG_Volumes_Pre_268!E$3:E$111))</f>
        <v>6269.4430556035686</v>
      </c>
      <c r="F16" s="5">
        <f>SUMPRODUCT((RAG_Volumes_Pre_268!$M$3:$M$111=$B16)*(RAG_Volumes_Pre_268!F$3:F$111))</f>
        <v>1278.9923849437498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355762.19468713342</v>
      </c>
      <c r="D20" s="4">
        <f>SUMPRODUCT((RAG_Volumes_Pre_268!$M$3:$M$111=$B20)*(RAG_Volumes_Pre_268!D$3:D$111))</f>
        <v>1578913.6861774016</v>
      </c>
      <c r="E20" s="4">
        <f>SUMPRODUCT((RAG_Volumes_Pre_268!$M$3:$M$111=$B20)*(RAG_Volumes_Pre_268!E$3:E$111))</f>
        <v>1402548.0240789417</v>
      </c>
      <c r="F20" s="5">
        <f>SUMPRODUCT((RAG_Volumes_Pre_268!$M$3:$M$111=$B20)*(RAG_Volumes_Pre_268!F$3:F$111))</f>
        <v>10690.561532392407</v>
      </c>
      <c r="G20" s="5">
        <f>SUMPRODUCT((RAG_Volumes_Pre_268!$M$3:$M$111=$B20)*(RAG_Volumes_Pre_268!G$3:G$111))</f>
        <v>1571151.0550267298</v>
      </c>
      <c r="H20" s="5">
        <f>SUMPRODUCT((RAG_Volumes_Pre_268!$M$3:$M$111=$B20)*(RAG_Volumes_Pre_268!H$3:H$111))</f>
        <v>59341.625140810262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407.26633506013314</v>
      </c>
      <c r="D21" s="4">
        <f>SUMPRODUCT((RAG_Volumes_Pre_268!$M$3:$M$111=$B21)*(RAG_Volumes_Pre_268!D$3:D$111))</f>
        <v>1874.1046972780496</v>
      </c>
      <c r="E21" s="4">
        <f>SUMPRODUCT((RAG_Volumes_Pre_268!$M$3:$M$111=$B21)*(RAG_Volumes_Pre_268!E$3:E$111))</f>
        <v>1777.328638272518</v>
      </c>
      <c r="F21" s="5">
        <f>SUMPRODUCT((RAG_Volumes_Pre_268!$M$3:$M$111=$B21)*(RAG_Volumes_Pre_268!F$3:F$111))</f>
        <v>24.083946357981063</v>
      </c>
      <c r="G21" s="5">
        <f>SUMPRODUCT((RAG_Volumes_Pre_268!$M$3:$M$111=$B21)*(RAG_Volumes_Pre_268!G$3:G$111))</f>
        <v>2500.0664852168125</v>
      </c>
      <c r="H21" s="5">
        <f>SUMPRODUCT((RAG_Volumes_Pre_268!$M$3:$M$111=$B21)*(RAG_Volumes_Pre_268!H$3:H$111))</f>
        <v>125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2787.1447294023742</v>
      </c>
      <c r="D22" s="4">
        <f>SUMPRODUCT((RAG_Volumes_Pre_268!$M$3:$M$111=$B22)*(RAG_Volumes_Pre_268!D$3:D$111))</f>
        <v>12254.880397556137</v>
      </c>
      <c r="E22" s="4">
        <f>SUMPRODUCT((RAG_Volumes_Pre_268!$M$3:$M$111=$B22)*(RAG_Volumes_Pre_268!E$3:E$111))</f>
        <v>10968.025419044028</v>
      </c>
      <c r="F22" s="5">
        <f>SUMPRODUCT((RAG_Volumes_Pre_268!$M$3:$M$111=$B22)*(RAG_Volumes_Pre_268!F$3:F$111))</f>
        <v>65.790255690558055</v>
      </c>
      <c r="G22" s="5">
        <f>SUMPRODUCT((RAG_Volumes_Pre_268!$M$3:$M$111=$B22)*(RAG_Volumes_Pre_268!G$3:G$111))</f>
        <v>7000.6325870201863</v>
      </c>
      <c r="H22" s="5">
        <f>SUMPRODUCT((RAG_Volumes_Pre_268!$M$3:$M$111=$B22)*(RAG_Volumes_Pre_268!H$3:H$111))</f>
        <v>350.0001379893427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4001.9838284762714</v>
      </c>
      <c r="D24" s="4">
        <f>SUMPRODUCT((RAG_Volumes_Pre_268!$M$3:$M$111=$B24)*(RAG_Volumes_Pre_268!D$3:D$111))</f>
        <v>17919.228692397475</v>
      </c>
      <c r="E24" s="4">
        <f>SUMPRODUCT((RAG_Volumes_Pre_268!$M$3:$M$111=$B24)*(RAG_Volumes_Pre_268!E$3:E$111))</f>
        <v>21367.723075980353</v>
      </c>
      <c r="F24" s="5">
        <f>SUMPRODUCT((RAG_Volumes_Pre_268!$M$3:$M$111=$B24)*(RAG_Volumes_Pre_268!F$3:F$111))</f>
        <v>38.355914570117989</v>
      </c>
      <c r="G24" s="5">
        <f>SUMPRODUCT((RAG_Volumes_Pre_268!$M$3:$M$111=$B24)*(RAG_Volumes_Pre_268!G$3:G$111))</f>
        <v>15403.554690823146</v>
      </c>
      <c r="H24" s="5">
        <f>SUMPRODUCT((RAG_Volumes_Pre_268!$M$3:$M$111=$B24)*(RAG_Volumes_Pre_268!H$3:H$111))</f>
        <v>261.28025593907915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170.54821252449557</v>
      </c>
      <c r="D25" s="4">
        <f>SUMPRODUCT((RAG_Volumes_Pre_268!$M$3:$M$111=$B25)*(RAG_Volumes_Pre_268!D$3:D$111))</f>
        <v>709.41529499629826</v>
      </c>
      <c r="E25" s="4">
        <f>SUMPRODUCT((RAG_Volumes_Pre_268!$M$3:$M$111=$B25)*(RAG_Volumes_Pre_268!E$3:E$111))</f>
        <v>485.22764853691575</v>
      </c>
      <c r="F25" s="5">
        <f>SUMPRODUCT((RAG_Volumes_Pre_268!$M$3:$M$111=$B25)*(RAG_Volumes_Pre_268!F$3:F$111))</f>
        <v>1.9638882295688969</v>
      </c>
      <c r="G25" s="5">
        <f>SUMPRODUCT((RAG_Volumes_Pre_268!$M$3:$M$111=$B25)*(RAG_Volumes_Pre_268!G$3:G$111))</f>
        <v>800.06337873309815</v>
      </c>
      <c r="H25" s="5">
        <f>SUMPRODUCT((RAG_Volumes_Pre_268!$M$3:$M$111=$B25)*(RAG_Volumes_Pre_268!H$3:H$111))</f>
        <v>20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255701.41418079115</v>
      </c>
      <c r="D27" s="4">
        <f>SUMPRODUCT((RAG_Volumes_Pre_268!$M$3:$M$111=$B27)*(RAG_Volumes_Pre_268!D$3:D$111))</f>
        <v>1131342.8362647756</v>
      </c>
      <c r="E27" s="4">
        <f>SUMPRODUCT((RAG_Volumes_Pre_268!$M$3:$M$111=$B27)*(RAG_Volumes_Pre_268!E$3:E$111))</f>
        <v>1230764.1125550694</v>
      </c>
      <c r="F27" s="5">
        <f>SUMPRODUCT((RAG_Volumes_Pre_268!$M$3:$M$111=$B27)*(RAG_Volumes_Pre_268!F$3:F$111))</f>
        <v>828.76083287807467</v>
      </c>
      <c r="G27" s="5">
        <f>SUMPRODUCT((RAG_Volumes_Pre_268!$M$3:$M$111=$B27)*(RAG_Volumes_Pre_268!G$3:G$111))</f>
        <v>1035315.3500864572</v>
      </c>
      <c r="H27" s="5">
        <f>SUMPRODUCT((RAG_Volumes_Pre_268!$M$3:$M$111=$B27)*(RAG_Volumes_Pre_268!H$3:H$111))</f>
        <v>18216.54169570707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1636.3030336627592</v>
      </c>
      <c r="D28" s="4">
        <f>SUMPRODUCT((RAG_Volumes_Pre_268!$M$3:$M$111=$B28)*(RAG_Volumes_Pre_268!D$3:D$111))</f>
        <v>4029.2671533942262</v>
      </c>
      <c r="E28" s="4">
        <f>SUMPRODUCT((RAG_Volumes_Pre_268!$M$3:$M$111=$B28)*(RAG_Volumes_Pre_268!E$3:E$111))</f>
        <v>4790.0445103645743</v>
      </c>
      <c r="F28" s="5">
        <f>SUMPRODUCT((RAG_Volumes_Pre_268!$M$3:$M$111=$B28)*(RAG_Volumes_Pre_268!F$3:F$111))</f>
        <v>3.9277764591377937</v>
      </c>
      <c r="G28" s="5">
        <f>SUMPRODUCT((RAG_Volumes_Pre_268!$M$3:$M$111=$B28)*(RAG_Volumes_Pre_268!G$3:G$111))</f>
        <v>3000.8303292070545</v>
      </c>
      <c r="H28" s="5">
        <f>SUMPRODUCT((RAG_Volumes_Pre_268!$M$3:$M$111=$B28)*(RAG_Volumes_Pre_268!H$3:H$111))</f>
        <v>150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8437.5756266324825</v>
      </c>
      <c r="D30" s="4">
        <f>SUMPRODUCT((RAG_Volumes_Pre_268!$M$3:$M$111=$B30)*(RAG_Volumes_Pre_268!D$3:D$111))</f>
        <v>54368.878831657363</v>
      </c>
      <c r="E30" s="4">
        <f>SUMPRODUCT((RAG_Volumes_Pre_268!$M$3:$M$111=$B30)*(RAG_Volumes_Pre_268!E$3:E$111))</f>
        <v>124615.89452891194</v>
      </c>
      <c r="F30" s="5">
        <f>SUMPRODUCT((RAG_Volumes_Pre_268!$M$3:$M$111=$B30)*(RAG_Volumes_Pre_268!F$3:F$111))</f>
        <v>1163.1925011569399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2.1839905331642253</v>
      </c>
      <c r="D31" s="4">
        <f>SUMPRODUCT((RAG_Volumes_Pre_268!$M$3:$M$111=$B31)*(RAG_Volumes_Pre_268!D$3:D$111))</f>
        <v>9.6021839210256115</v>
      </c>
      <c r="E31" s="4">
        <f>SUMPRODUCT((RAG_Volumes_Pre_268!$M$3:$M$111=$B31)*(RAG_Volumes_Pre_268!E$3:E$111))</f>
        <v>31.857738712727134</v>
      </c>
      <c r="F31" s="5">
        <f>SUMPRODUCT((RAG_Volumes_Pre_268!$M$3:$M$111=$B31)*(RAG_Volumes_Pre_268!F$3:F$111))</f>
        <v>2.0200499999999995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6.871484725727723</v>
      </c>
      <c r="D32" s="4">
        <f>SUMPRODUCT((RAG_Volumes_Pre_268!$M$3:$M$111=$B32)*(RAG_Volumes_Pre_268!D$3:D$111))</f>
        <v>56.78802262769927</v>
      </c>
      <c r="E32" s="4">
        <f>SUMPRODUCT((RAG_Volumes_Pre_268!$M$3:$M$111=$B32)*(RAG_Volumes_Pre_268!E$3:E$111))</f>
        <v>108.04733338820036</v>
      </c>
      <c r="F32" s="5">
        <f>SUMPRODUCT((RAG_Volumes_Pre_268!$M$3:$M$111=$B32)*(RAG_Volumes_Pre_268!F$3:F$111))</f>
        <v>18.180449999999993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123.61765439595382</v>
      </c>
      <c r="D34" s="4">
        <f>SUMPRODUCT((RAG_Volumes_Pre_268!$M$3:$M$111=$B34)*(RAG_Volumes_Pre_268!D$3:D$111))</f>
        <v>761.1576960741836</v>
      </c>
      <c r="E34" s="4">
        <f>SUMPRODUCT((RAG_Volumes_Pre_268!$M$3:$M$111=$B34)*(RAG_Volumes_Pre_268!E$3:E$111))</f>
        <v>551.78466813787315</v>
      </c>
      <c r="F34" s="5">
        <f>SUMPRODUCT((RAG_Volumes_Pre_268!$M$3:$M$111=$B34)*(RAG_Volumes_Pre_268!F$3:F$111))</f>
        <v>173.72429999999997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0.23268997632006799</v>
      </c>
      <c r="D36" s="4">
        <f>SUMPRODUCT((RAG_Volumes_Pre_268!$M$3:$M$111=$B36)*(RAG_Volumes_Pre_268!D$3:D$111))</f>
        <v>1.4327546266816762</v>
      </c>
      <c r="E36" s="4">
        <f>SUMPRODUCT((RAG_Volumes_Pre_268!$M$3:$M$111=$B36)*(RAG_Volumes_Pre_268!E$3:E$111))</f>
        <v>1.0386442129982756</v>
      </c>
      <c r="F36" s="5">
        <f>SUMPRODUCT((RAG_Volumes_Pre_268!$M$3:$M$111=$B36)*(RAG_Volumes_Pre_268!F$3:F$111))</f>
        <v>1.0100249999999997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0</v>
      </c>
      <c r="D38" s="4">
        <f>SUMPRODUCT((RAG_Volumes_Pre_268!$M$3:$M$111=$B38)*(RAG_Volumes_Pre_268!D$3:D$111))</f>
        <v>0</v>
      </c>
      <c r="E38" s="4">
        <f>SUMPRODUCT((RAG_Volumes_Pre_268!$M$3:$M$111=$B38)*(RAG_Volumes_Pre_268!E$3:E$111))</f>
        <v>0</v>
      </c>
      <c r="F38" s="5">
        <f>SUMPRODUCT((RAG_Volumes_Pre_268!$M$3:$M$111=$B38)*(RAG_Volumes_Pre_268!F$3:F$111))</f>
        <v>0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1283.2683542749517</v>
      </c>
      <c r="D41" s="4">
        <f>SUMPRODUCT((RAG_Volumes_Pre_268!$M$3:$M$111=$B41)*(RAG_Volumes_Pre_268!D$3:D$111))</f>
        <v>7809.3979288968603</v>
      </c>
      <c r="E41" s="4">
        <f>SUMPRODUCT((RAG_Volumes_Pre_268!$M$3:$M$111=$B41)*(RAG_Volumes_Pre_268!E$3:E$111))</f>
        <v>5826.5289267464268</v>
      </c>
      <c r="F41" s="5">
        <f>SUMPRODUCT((RAG_Volumes_Pre_268!$M$3:$M$111=$B41)*(RAG_Volumes_Pre_268!F$3:F$111))</f>
        <v>115.14284999999998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0.72134950113624841</v>
      </c>
      <c r="D43" s="4">
        <f>SUMPRODUCT((RAG_Volumes_Pre_268!$M$3:$M$111=$B43)*(RAG_Volumes_Pre_268!D$3:D$111))</f>
        <v>4.4416044539274164</v>
      </c>
      <c r="E43" s="4">
        <f>SUMPRODUCT((RAG_Volumes_Pre_268!$M$3:$M$111=$B43)*(RAG_Volumes_Pre_268!E$3:E$111))</f>
        <v>3.2198442612490892</v>
      </c>
      <c r="F43" s="5">
        <f>SUMPRODUCT((RAG_Volumes_Pre_268!$M$3:$M$111=$B43)*(RAG_Volumes_Pre_268!F$3:F$111))</f>
        <v>1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0.22925077905630659</v>
      </c>
      <c r="D47" s="4">
        <f>SUMPRODUCT((RAG_Volumes_Pre_268!$M$3:$M$111=$B47)*(RAG_Volumes_Pre_268!D$3:D$111))</f>
        <v>2.2999728894609017</v>
      </c>
      <c r="E47" s="4">
        <f>SUMPRODUCT((RAG_Volumes_Pre_268!$M$3:$M$111=$B47)*(RAG_Volumes_Pre_268!E$3:E$111))</f>
        <v>10.301475264559068</v>
      </c>
      <c r="F47" s="5">
        <f>SUMPRODUCT((RAG_Volumes_Pre_268!$M$3:$M$111=$B47)*(RAG_Volumes_Pre_268!F$3:F$111))</f>
        <v>2.0200499999999995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41285.269203058975</v>
      </c>
      <c r="D52" s="4">
        <f>SUMPRODUCT((RAG_Volumes_Pre_268!$M$3:$M$111=$B52)*(RAG_Volumes_Pre_268!D$3:D$111))</f>
        <v>160333.13228538705</v>
      </c>
      <c r="E52" s="4">
        <f>SUMPRODUCT((RAG_Volumes_Pre_268!$M$3:$M$111=$B52)*(RAG_Volumes_Pre_268!E$3:E$111))</f>
        <v>185965.51814572877</v>
      </c>
      <c r="F52" s="5">
        <f>SUMPRODUCT((RAG_Volumes_Pre_268!$M$3:$M$111=$B52)*(RAG_Volumes_Pre_268!F$3:F$111))</f>
        <v>97.212467363660437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2.1869999999999998</v>
      </c>
      <c r="D3" s="24">
        <f>[1]Tariffs!E16</f>
        <v>0</v>
      </c>
      <c r="E3" s="24">
        <f>[1]Tariffs!F16</f>
        <v>0</v>
      </c>
      <c r="F3" s="24">
        <f>[1]Tariffs!G16</f>
        <v>4.3499999999999996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2.657</v>
      </c>
      <c r="D4" s="24">
        <f>[1]Tariffs!E17</f>
        <v>0.439</v>
      </c>
      <c r="E4" s="24">
        <f>[1]Tariffs!F17</f>
        <v>0</v>
      </c>
      <c r="F4" s="24">
        <f>[1]Tariffs!G17</f>
        <v>4.3499999999999996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0.55400000000000005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1.4379999999999999</v>
      </c>
      <c r="D6" s="24">
        <f>[1]Tariffs!E19</f>
        <v>0</v>
      </c>
      <c r="E6" s="24">
        <f>[1]Tariffs!F19</f>
        <v>0</v>
      </c>
      <c r="F6" s="24">
        <f>[1]Tariffs!G19</f>
        <v>4.6900000000000004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1.837</v>
      </c>
      <c r="D7" s="24">
        <f>[1]Tariffs!E20</f>
        <v>0.41599999999999998</v>
      </c>
      <c r="E7" s="24">
        <f>[1]Tariffs!F20</f>
        <v>0</v>
      </c>
      <c r="F7" s="24">
        <f>[1]Tariffs!G20</f>
        <v>4.6900000000000004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0.75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1.9730000000000001</v>
      </c>
      <c r="D9" s="24">
        <f>[1]Tariffs!E22</f>
        <v>0.40600000000000003</v>
      </c>
      <c r="E9" s="24">
        <f>[1]Tariffs!F22</f>
        <v>0</v>
      </c>
      <c r="F9" s="24">
        <f>[1]Tariffs!G22</f>
        <v>37.700000000000003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1.339</v>
      </c>
      <c r="D10" s="24">
        <f>[1]Tariffs!E23</f>
        <v>0.39200000000000002</v>
      </c>
      <c r="E10" s="24">
        <f>[1]Tariffs!F23</f>
        <v>0</v>
      </c>
      <c r="F10" s="24">
        <f>[1]Tariffs!G23</f>
        <v>9.81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0.94899999999999995</v>
      </c>
      <c r="D11" s="24">
        <f>[1]Tariffs!E24</f>
        <v>0.38100000000000001</v>
      </c>
      <c r="E11" s="24">
        <f>[1]Tariffs!F24</f>
        <v>0</v>
      </c>
      <c r="F11" s="24">
        <f>[1]Tariffs!G24</f>
        <v>76.900000000000006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13.667999999999999</v>
      </c>
      <c r="D12" s="24">
        <f>[1]Tariffs!E25</f>
        <v>0.66400000000000003</v>
      </c>
      <c r="E12" s="24">
        <f>[1]Tariffs!F25</f>
        <v>0.40600000000000003</v>
      </c>
      <c r="F12" s="24">
        <f>[1]Tariffs!G25</f>
        <v>4.3499999999999996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9.2870000000000008</v>
      </c>
      <c r="D13" s="24">
        <f>[1]Tariffs!E26</f>
        <v>0.56699999999999995</v>
      </c>
      <c r="E13" s="24">
        <f>[1]Tariffs!F26</f>
        <v>0.39500000000000002</v>
      </c>
      <c r="F13" s="24">
        <f>[1]Tariffs!G26</f>
        <v>4.87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8.3480000000000008</v>
      </c>
      <c r="D14" s="24">
        <f>[1]Tariffs!E27</f>
        <v>0.54</v>
      </c>
      <c r="E14" s="24">
        <f>[1]Tariffs!F27</f>
        <v>0.39100000000000001</v>
      </c>
      <c r="F14" s="24">
        <f>[1]Tariffs!G27</f>
        <v>14.31</v>
      </c>
      <c r="G14" s="24">
        <f>[1]Tariffs!H27</f>
        <v>3.12</v>
      </c>
      <c r="H14" s="24">
        <f>[1]Tariffs!I27</f>
        <v>6.38</v>
      </c>
      <c r="I14" s="24">
        <f>[1]Tariffs!J27</f>
        <v>0.23799999999999999</v>
      </c>
    </row>
    <row r="15" spans="2:9" x14ac:dyDescent="0.45">
      <c r="B15" s="2" t="s">
        <v>98</v>
      </c>
      <c r="C15" s="24">
        <f>[1]Tariffs!D28</f>
        <v>5.8620000000000001</v>
      </c>
      <c r="D15" s="24">
        <f>[1]Tariffs!E28</f>
        <v>0.47799999999999998</v>
      </c>
      <c r="E15" s="24">
        <f>[1]Tariffs!F28</f>
        <v>0.38400000000000001</v>
      </c>
      <c r="F15" s="24">
        <f>[1]Tariffs!G28</f>
        <v>9.81</v>
      </c>
      <c r="G15" s="24">
        <f>[1]Tariffs!H28</f>
        <v>5.13</v>
      </c>
      <c r="H15" s="24">
        <f>[1]Tariffs!I28</f>
        <v>6.83</v>
      </c>
      <c r="I15" s="24">
        <f>[1]Tariffs!J28</f>
        <v>0.14899999999999999</v>
      </c>
    </row>
    <row r="16" spans="2:9" x14ac:dyDescent="0.45">
      <c r="B16" s="2" t="s">
        <v>101</v>
      </c>
      <c r="C16" s="24">
        <f>[1]Tariffs!D29</f>
        <v>5.165</v>
      </c>
      <c r="D16" s="24">
        <f>[1]Tariffs!E29</f>
        <v>0.45800000000000002</v>
      </c>
      <c r="E16" s="24">
        <f>[1]Tariffs!F29</f>
        <v>0.38100000000000001</v>
      </c>
      <c r="F16" s="24">
        <f>[1]Tariffs!G29</f>
        <v>76.900000000000006</v>
      </c>
      <c r="G16" s="24">
        <f>[1]Tariffs!H29</f>
        <v>3.77</v>
      </c>
      <c r="H16" s="24">
        <f>[1]Tariffs!I29</f>
        <v>6.08</v>
      </c>
      <c r="I16" s="24">
        <f>[1]Tariffs!J29</f>
        <v>0.13800000000000001</v>
      </c>
    </row>
    <row r="17" spans="2:9" x14ac:dyDescent="0.45">
      <c r="B17" s="2" t="s">
        <v>104</v>
      </c>
      <c r="C17" s="24">
        <f>[1]Tariffs!D30</f>
        <v>2.15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2.9089999999999998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4.7539999999999996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1.6719999999999999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39.868000000000002</v>
      </c>
      <c r="D21" s="24">
        <f>[1]Tariffs!E34</f>
        <v>1.109</v>
      </c>
      <c r="E21" s="24">
        <f>[1]Tariffs!F34</f>
        <v>0.91600000000000004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-0.88800000000000001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-0.79300000000000004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-0.88800000000000001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0.25600000000000001</v>
      </c>
    </row>
    <row r="25" spans="2:9" x14ac:dyDescent="0.45">
      <c r="B25" s="2" t="s">
        <v>232</v>
      </c>
      <c r="C25" s="24">
        <f>[1]Tariffs!D38</f>
        <v>-0.88800000000000001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-8.9740000000000002</v>
      </c>
      <c r="D26" s="24">
        <f>[1]Tariffs!E39</f>
        <v>-0.19800000000000001</v>
      </c>
      <c r="E26" s="24">
        <f>[1]Tariffs!F39</f>
        <v>-2.4E-2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0.25600000000000001</v>
      </c>
    </row>
    <row r="27" spans="2:9" x14ac:dyDescent="0.45">
      <c r="B27" s="2" t="s">
        <v>234</v>
      </c>
      <c r="C27" s="24">
        <f>[1]Tariffs!D40</f>
        <v>-8.9740000000000002</v>
      </c>
      <c r="D27" s="24">
        <f>[1]Tariffs!E40</f>
        <v>-0.19800000000000001</v>
      </c>
      <c r="E27" s="24">
        <f>[1]Tariffs!F40</f>
        <v>-2.4E-2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-0.79300000000000004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0.23599999999999999</v>
      </c>
    </row>
    <row r="29" spans="2:9" x14ac:dyDescent="0.45">
      <c r="B29" s="2" t="s">
        <v>236</v>
      </c>
      <c r="C29" s="24">
        <f>[1]Tariffs!D42</f>
        <v>-0.79300000000000004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-8.0280000000000005</v>
      </c>
      <c r="D30" s="24">
        <f>[1]Tariffs!E43</f>
        <v>-0.17299999999999999</v>
      </c>
      <c r="E30" s="24">
        <f>[1]Tariffs!F43</f>
        <v>-2.1000000000000001E-2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0.23599999999999999</v>
      </c>
    </row>
    <row r="31" spans="2:9" x14ac:dyDescent="0.45">
      <c r="B31" s="2" t="s">
        <v>238</v>
      </c>
      <c r="C31" s="24">
        <f>[1]Tariffs!D44</f>
        <v>-8.0280000000000005</v>
      </c>
      <c r="D31" s="24">
        <f>[1]Tariffs!E44</f>
        <v>-0.17299999999999999</v>
      </c>
      <c r="E31" s="24">
        <f>[1]Tariffs!F44</f>
        <v>-2.1000000000000001E-2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-0.54</v>
      </c>
      <c r="D32" s="24">
        <f>[1]Tariffs!E45</f>
        <v>0</v>
      </c>
      <c r="E32" s="24">
        <f>[1]Tariffs!F45</f>
        <v>0</v>
      </c>
      <c r="F32" s="24">
        <f>[1]Tariffs!G45</f>
        <v>36.72</v>
      </c>
      <c r="G32" s="24">
        <f>[1]Tariffs!H45</f>
        <v>0</v>
      </c>
      <c r="H32" s="24">
        <f>[1]Tariffs!I45</f>
        <v>0</v>
      </c>
      <c r="I32" s="24">
        <f>[1]Tariffs!J45</f>
        <v>0.189</v>
      </c>
    </row>
    <row r="33" spans="2:9" x14ac:dyDescent="0.45">
      <c r="B33" s="2" t="s">
        <v>240</v>
      </c>
      <c r="C33" s="24">
        <f>[1]Tariffs!D46</f>
        <v>-0.54</v>
      </c>
      <c r="D33" s="24">
        <f>[1]Tariffs!E46</f>
        <v>0</v>
      </c>
      <c r="E33" s="24">
        <f>[1]Tariffs!F46</f>
        <v>0</v>
      </c>
      <c r="F33" s="24">
        <f>[1]Tariffs!G46</f>
        <v>36.72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-5.5279999999999996</v>
      </c>
      <c r="D34" s="24">
        <f>[1]Tariffs!E47</f>
        <v>-0.106</v>
      </c>
      <c r="E34" s="24">
        <f>[1]Tariffs!F47</f>
        <v>-1.2999999999999999E-2</v>
      </c>
      <c r="F34" s="24">
        <f>[1]Tariffs!G47</f>
        <v>36.72</v>
      </c>
      <c r="G34" s="24">
        <f>[1]Tariffs!H47</f>
        <v>0</v>
      </c>
      <c r="H34" s="24">
        <f>[1]Tariffs!I47</f>
        <v>0</v>
      </c>
      <c r="I34" s="24">
        <f>[1]Tariffs!J47</f>
        <v>0.189</v>
      </c>
    </row>
    <row r="35" spans="2:9" x14ac:dyDescent="0.45">
      <c r="B35" s="2" t="s">
        <v>242</v>
      </c>
      <c r="C35" s="24">
        <f>[1]Tariffs!D48</f>
        <v>-5.5279999999999996</v>
      </c>
      <c r="D35" s="24">
        <f>[1]Tariffs!E48</f>
        <v>-0.106</v>
      </c>
      <c r="E35" s="24">
        <f>[1]Tariffs!F48</f>
        <v>-1.2999999999999999E-2</v>
      </c>
      <c r="F35" s="24">
        <f>[1]Tariffs!G48</f>
        <v>36.72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IF(OR($B3=$B$4,$B3=$B$6),IF(LEFT(C$2,4)="Unit",C2,0),INDEX('[2]UKPN SPN'!I$5:I$20,MATCH($B3,'[2]UKPN SPN'!$A$5:$A$20,0)))</f>
        <v>13.654</v>
      </c>
      <c r="D3" s="24">
        <f>IF(OR($B3=$B$4,$B3=$B$6),IF(LEFT(D$2,4)="Unit",D2,0),INDEX('[2]UKPN SPN'!J$5:J$20,MATCH($B3,'[2]UKPN SPN'!$A$5:$A$20,0)))</f>
        <v>0.66500000000000004</v>
      </c>
      <c r="E3" s="24">
        <f>IF(OR($B3=$B$4,$B3=$B$6),IF(LEFT(E$2,4)="Unit",E2,0),INDEX('[2]UKPN SPN'!K$5:K$20,MATCH($B3,'[2]UKPN SPN'!$A$5:$A$20,0)))</f>
        <v>0.40699999999999997</v>
      </c>
      <c r="F3" s="24">
        <f>IF(OR($B3=$B$4,$B3=$B$6),IF(LEFT(F$2,4)="Unit",F2,0),INDEX('[2]UKPN SPN'!L$5:L$20,MATCH($B3,'[2]UKPN SPN'!$A$5:$A$20,0)))</f>
        <v>4.3600000000000003</v>
      </c>
      <c r="G3" s="24">
        <f>IF(OR($B3=$B$4,$B3=$B$6),IF(LEFT(G$2,4)="Unit",G2,0),INDEX('[2]UKPN SPN'!M$5:M$20,MATCH($B3,'[2]UKPN SPN'!$A$5:$A$20,0)))</f>
        <v>0</v>
      </c>
      <c r="H3" s="24">
        <f>IF(OR($B3=$B$4,$B3=$B$6),IF(LEFT(H$2,4)="Unit",H2,0),INDEX('[2]UKPN SPN'!N$5:N$20,MATCH($B3,'[2]UKPN SPN'!$A$5:$A$20,0)))</f>
        <v>0</v>
      </c>
      <c r="I3" s="24">
        <f>IF(OR($B3=$B$4,$B3=$B$6),IF(LEFT(I$2,4)="Unit",I2,0),INDEX('[2]UKPN SPN'!O$5:O$20,MATCH($B3,'[2]UKPN SPN'!$A$5:$A$20,0)))</f>
        <v>0</v>
      </c>
    </row>
    <row r="4" spans="2:9" x14ac:dyDescent="0.45">
      <c r="B4" s="44" t="s">
        <v>11</v>
      </c>
      <c r="C4" s="24">
        <f>IF(OR($B4=$B$4,$B4=$B$6),IF(LEFT(C$2,4)="Unit",C3,0),INDEX('[2]UKPN SPN'!I$5:I$20,MATCH($B4,'[2]UKPN SPN'!$A$5:$A$20,0)))</f>
        <v>13.654</v>
      </c>
      <c r="D4" s="24">
        <f>IF(OR($B4=$B$4,$B4=$B$6),IF(LEFT(D$2,4)="Unit",D3,0),INDEX('[2]UKPN SPN'!J$5:J$20,MATCH($B4,'[2]UKPN SPN'!$A$5:$A$20,0)))</f>
        <v>0.66500000000000004</v>
      </c>
      <c r="E4" s="24">
        <f>IF(OR($B4=$B$4,$B4=$B$6),IF(LEFT(E$2,4)="Unit",E3,0),INDEX('[2]UKPN SPN'!K$5:K$20,MATCH($B4,'[2]UKPN SPN'!$A$5:$A$20,0)))</f>
        <v>0.40699999999999997</v>
      </c>
      <c r="F4" s="24">
        <f>IF(OR($B4=$B$4,$B4=$B$6),IF(LEFT(F$2,4)="Unit",F3,0),INDEX('[2]UKPN SPN'!L$5:L$20,MATCH($B4,'[2]UKPN SPN'!$A$5:$A$20,0)))</f>
        <v>0</v>
      </c>
      <c r="G4" s="24">
        <f>IF(OR($B4=$B$4,$B4=$B$6),IF(LEFT(G$2,4)="Unit",G3,0),INDEX('[2]UKPN SPN'!M$5:M$20,MATCH($B4,'[2]UKPN SPN'!$A$5:$A$20,0)))</f>
        <v>0</v>
      </c>
      <c r="H4" s="24">
        <f>IF(OR($B4=$B$4,$B4=$B$6),IF(LEFT(H$2,4)="Unit",H3,0),INDEX('[2]UKPN SPN'!N$5:N$20,MATCH($B4,'[2]UKPN SPN'!$A$5:$A$20,0)))</f>
        <v>0</v>
      </c>
      <c r="I4" s="24">
        <f>IF(OR($B4=$B$4,$B4=$B$6),IF(LEFT(I$2,4)="Unit",I3,0),INDEX('[2]UKPN SPN'!O$5:O$20,MATCH($B4,'[2]UKPN SPN'!$A$5:$A$20,0)))</f>
        <v>0</v>
      </c>
    </row>
    <row r="5" spans="2:9" x14ac:dyDescent="0.45">
      <c r="B5" s="44" t="s">
        <v>15</v>
      </c>
      <c r="C5" s="24">
        <f>IF(OR($B5=$B$4,$B5=$B$6),IF(LEFT(C$2,4)="Unit",C4,0),INDEX('[2]UKPN SPN'!I$5:I$20,MATCH($B5,'[2]UKPN SPN'!$A$5:$A$20,0)))</f>
        <v>9.35</v>
      </c>
      <c r="D5" s="24">
        <f>IF(OR($B5=$B$4,$B5=$B$6),IF(LEFT(D$2,4)="Unit",D4,0),INDEX('[2]UKPN SPN'!J$5:J$20,MATCH($B5,'[2]UKPN SPN'!$A$5:$A$20,0)))</f>
        <v>0.56999999999999995</v>
      </c>
      <c r="E5" s="24">
        <f>IF(OR($B5=$B$4,$B5=$B$6),IF(LEFT(E$2,4)="Unit",E4,0),INDEX('[2]UKPN SPN'!K$5:K$20,MATCH($B5,'[2]UKPN SPN'!$A$5:$A$20,0)))</f>
        <v>0.39600000000000002</v>
      </c>
      <c r="F5" s="24">
        <f>IF(OR($B5=$B$4,$B5=$B$6),IF(LEFT(F$2,4)="Unit",F4,0),INDEX('[2]UKPN SPN'!L$5:L$20,MATCH($B5,'[2]UKPN SPN'!$A$5:$A$20,0)))</f>
        <v>4.7</v>
      </c>
      <c r="G5" s="24">
        <f>IF(OR($B5=$B$4,$B5=$B$6),IF(LEFT(G$2,4)="Unit",G4,0),INDEX('[2]UKPN SPN'!M$5:M$20,MATCH($B5,'[2]UKPN SPN'!$A$5:$A$20,0)))</f>
        <v>0</v>
      </c>
      <c r="H5" s="24">
        <f>IF(OR($B5=$B$4,$B5=$B$6),IF(LEFT(H$2,4)="Unit",H4,0),INDEX('[2]UKPN SPN'!N$5:N$20,MATCH($B5,'[2]UKPN SPN'!$A$5:$A$20,0)))</f>
        <v>0</v>
      </c>
      <c r="I5" s="24">
        <f>IF(OR($B5=$B$4,$B5=$B$6),IF(LEFT(I$2,4)="Unit",I4,0),INDEX('[2]UKPN SPN'!O$5:O$20,MATCH($B5,'[2]UKPN SPN'!$A$5:$A$20,0)))</f>
        <v>0</v>
      </c>
    </row>
    <row r="6" spans="2:9" x14ac:dyDescent="0.45">
      <c r="B6" s="44" t="s">
        <v>19</v>
      </c>
      <c r="C6" s="24">
        <f>IF(OR($B6=$B$4,$B6=$B$6),IF(LEFT(C$2,4)="Unit",C5,0),INDEX('[2]UKPN SPN'!I$5:I$20,MATCH($B6,'[2]UKPN SPN'!$A$5:$A$20,0)))</f>
        <v>9.35</v>
      </c>
      <c r="D6" s="24">
        <f>IF(OR($B6=$B$4,$B6=$B$6),IF(LEFT(D$2,4)="Unit",D5,0),INDEX('[2]UKPN SPN'!J$5:J$20,MATCH($B6,'[2]UKPN SPN'!$A$5:$A$20,0)))</f>
        <v>0.56999999999999995</v>
      </c>
      <c r="E6" s="24">
        <f>IF(OR($B6=$B$4,$B6=$B$6),IF(LEFT(E$2,4)="Unit",E5,0),INDEX('[2]UKPN SPN'!K$5:K$20,MATCH($B6,'[2]UKPN SPN'!$A$5:$A$20,0)))</f>
        <v>0.39600000000000002</v>
      </c>
      <c r="F6" s="24">
        <f>IF(OR($B6=$B$4,$B6=$B$6),IF(LEFT(F$2,4)="Unit",F5,0),INDEX('[2]UKPN SPN'!L$5:L$20,MATCH($B6,'[2]UKPN SPN'!$A$5:$A$20,0)))</f>
        <v>0</v>
      </c>
      <c r="G6" s="24">
        <f>IF(OR($B6=$B$4,$B6=$B$6),IF(LEFT(G$2,4)="Unit",G5,0),INDEX('[2]UKPN SPN'!M$5:M$20,MATCH($B6,'[2]UKPN SPN'!$A$5:$A$20,0)))</f>
        <v>0</v>
      </c>
      <c r="H6" s="24">
        <f>IF(OR($B6=$B$4,$B6=$B$6),IF(LEFT(H$2,4)="Unit",H5,0),INDEX('[2]UKPN SPN'!N$5:N$20,MATCH($B6,'[2]UKPN SPN'!$A$5:$A$20,0)))</f>
        <v>0</v>
      </c>
      <c r="I6" s="24">
        <f>IF(OR($B6=$B$4,$B6=$B$6),IF(LEFT(I$2,4)="Unit",I5,0),INDEX('[2]UKPN SPN'!O$5:O$20,MATCH($B6,'[2]UKPN SPN'!$A$5:$A$20,0)))</f>
        <v>0</v>
      </c>
    </row>
    <row r="7" spans="2:9" x14ac:dyDescent="0.45">
      <c r="B7" s="44" t="s">
        <v>23</v>
      </c>
      <c r="C7" s="24">
        <f>IF(OR($B7=$B$4,$B7=$B$6),IF(LEFT(C$2,4)="Unit",C6,0),INDEX('[2]UKPN SPN'!I$5:I$20,MATCH($B7,'[2]UKPN SPN'!$A$5:$A$20,0)))</f>
        <v>8.3520000000000003</v>
      </c>
      <c r="D7" s="24">
        <f>IF(OR($B7=$B$4,$B7=$B$6),IF(LEFT(D$2,4)="Unit",D6,0),INDEX('[2]UKPN SPN'!J$5:J$20,MATCH($B7,'[2]UKPN SPN'!$A$5:$A$20,0)))</f>
        <v>0.54200000000000004</v>
      </c>
      <c r="E7" s="24">
        <f>IF(OR($B7=$B$4,$B7=$B$6),IF(LEFT(E$2,4)="Unit",E6,0),INDEX('[2]UKPN SPN'!K$5:K$20,MATCH($B7,'[2]UKPN SPN'!$A$5:$A$20,0)))</f>
        <v>0.39300000000000002</v>
      </c>
      <c r="F7" s="24">
        <f>IF(OR($B7=$B$4,$B7=$B$6),IF(LEFT(F$2,4)="Unit",F6,0),INDEX('[2]UKPN SPN'!L$5:L$20,MATCH($B7,'[2]UKPN SPN'!$A$5:$A$20,0)))</f>
        <v>14.33</v>
      </c>
      <c r="G7" s="24">
        <f>IF(OR($B7=$B$4,$B7=$B$6),IF(LEFT(G$2,4)="Unit",G6,0),INDEX('[2]UKPN SPN'!M$5:M$20,MATCH($B7,'[2]UKPN SPN'!$A$5:$A$20,0)))</f>
        <v>3.11</v>
      </c>
      <c r="H7" s="24">
        <f>IF(OR($B7=$B$4,$B7=$B$6),IF(LEFT(H$2,4)="Unit",H6,0),INDEX('[2]UKPN SPN'!N$5:N$20,MATCH($B7,'[2]UKPN SPN'!$A$5:$A$20,0)))</f>
        <v>6.35</v>
      </c>
      <c r="I7" s="24">
        <f>IF(OR($B7=$B$4,$B7=$B$6),IF(LEFT(I$2,4)="Unit",I6,0),INDEX('[2]UKPN SPN'!O$5:O$20,MATCH($B7,'[2]UKPN SPN'!$A$5:$A$20,0)))</f>
        <v>0.23799999999999999</v>
      </c>
    </row>
    <row r="8" spans="2:9" x14ac:dyDescent="0.45">
      <c r="B8" s="44" t="s">
        <v>27</v>
      </c>
      <c r="C8" s="24">
        <f>IF(OR($B8=$B$4,$B8=$B$6),IF(LEFT(C$2,4)="Unit",C7,0),INDEX('[2]UKPN SPN'!I$5:I$20,MATCH($B8,'[2]UKPN SPN'!$A$5:$A$20,0)))</f>
        <v>5.8659999999999997</v>
      </c>
      <c r="D8" s="24">
        <f>IF(OR($B8=$B$4,$B8=$B$6),IF(LEFT(D$2,4)="Unit",D7,0),INDEX('[2]UKPN SPN'!J$5:J$20,MATCH($B8,'[2]UKPN SPN'!$A$5:$A$20,0)))</f>
        <v>0.47899999999999998</v>
      </c>
      <c r="E8" s="24">
        <f>IF(OR($B8=$B$4,$B8=$B$6),IF(LEFT(E$2,4)="Unit",E7,0),INDEX('[2]UKPN SPN'!K$5:K$20,MATCH($B8,'[2]UKPN SPN'!$A$5:$A$20,0)))</f>
        <v>0.38500000000000001</v>
      </c>
      <c r="F8" s="24">
        <f>IF(OR($B8=$B$4,$B8=$B$6),IF(LEFT(F$2,4)="Unit",F7,0),INDEX('[2]UKPN SPN'!L$5:L$20,MATCH($B8,'[2]UKPN SPN'!$A$5:$A$20,0)))</f>
        <v>9.82</v>
      </c>
      <c r="G8" s="24">
        <f>IF(OR($B8=$B$4,$B8=$B$6),IF(LEFT(G$2,4)="Unit",G7,0),INDEX('[2]UKPN SPN'!M$5:M$20,MATCH($B8,'[2]UKPN SPN'!$A$5:$A$20,0)))</f>
        <v>5.13</v>
      </c>
      <c r="H8" s="24">
        <f>IF(OR($B8=$B$4,$B8=$B$6),IF(LEFT(H$2,4)="Unit",H7,0),INDEX('[2]UKPN SPN'!N$5:N$20,MATCH($B8,'[2]UKPN SPN'!$A$5:$A$20,0)))</f>
        <v>6.83</v>
      </c>
      <c r="I8" s="24">
        <f>IF(OR($B8=$B$4,$B8=$B$6),IF(LEFT(I$2,4)="Unit",I7,0),INDEX('[2]UKPN SPN'!O$5:O$20,MATCH($B8,'[2]UKPN SPN'!$A$5:$A$20,0)))</f>
        <v>0.14899999999999999</v>
      </c>
    </row>
    <row r="9" spans="2:9" x14ac:dyDescent="0.45">
      <c r="B9" s="44" t="s">
        <v>30</v>
      </c>
      <c r="C9" s="24">
        <f>IF(OR($B9=$B$4,$B9=$B$6),IF(LEFT(C$2,4)="Unit",C8,0),INDEX('[2]UKPN SPN'!I$5:I$20,MATCH($B9,'[2]UKPN SPN'!$A$5:$A$20,0)))</f>
        <v>5.1680000000000001</v>
      </c>
      <c r="D9" s="24">
        <f>IF(OR($B9=$B$4,$B9=$B$6),IF(LEFT(D$2,4)="Unit",D8,0),INDEX('[2]UKPN SPN'!J$5:J$20,MATCH($B9,'[2]UKPN SPN'!$A$5:$A$20,0)))</f>
        <v>0.45900000000000002</v>
      </c>
      <c r="E9" s="24">
        <f>IF(OR($B9=$B$4,$B9=$B$6),IF(LEFT(E$2,4)="Unit",E8,0),INDEX('[2]UKPN SPN'!K$5:K$20,MATCH($B9,'[2]UKPN SPN'!$A$5:$A$20,0)))</f>
        <v>0.38200000000000001</v>
      </c>
      <c r="F9" s="24">
        <f>IF(OR($B9=$B$4,$B9=$B$6),IF(LEFT(F$2,4)="Unit",F8,0),INDEX('[2]UKPN SPN'!L$5:L$20,MATCH($B9,'[2]UKPN SPN'!$A$5:$A$20,0)))</f>
        <v>77</v>
      </c>
      <c r="G9" s="24">
        <f>IF(OR($B9=$B$4,$B9=$B$6),IF(LEFT(G$2,4)="Unit",G8,0),INDEX('[2]UKPN SPN'!M$5:M$20,MATCH($B9,'[2]UKPN SPN'!$A$5:$A$20,0)))</f>
        <v>3.78</v>
      </c>
      <c r="H9" s="24">
        <f>IF(OR($B9=$B$4,$B9=$B$6),IF(LEFT(H$2,4)="Unit",H8,0),INDEX('[2]UKPN SPN'!N$5:N$20,MATCH($B9,'[2]UKPN SPN'!$A$5:$A$20,0)))</f>
        <v>6.09</v>
      </c>
      <c r="I9" s="24">
        <f>IF(OR($B9=$B$4,$B9=$B$6),IF(LEFT(I$2,4)="Unit",I8,0),INDEX('[2]UKPN SPN'!O$5:O$20,MATCH($B9,'[2]UKPN SPN'!$A$5:$A$20,0)))</f>
        <v>0.13800000000000001</v>
      </c>
    </row>
    <row r="10" spans="2:9" x14ac:dyDescent="0.45">
      <c r="B10" s="44" t="s">
        <v>33</v>
      </c>
      <c r="C10" s="24">
        <f>IF(OR($B10=$B$4,$B10=$B$6),IF(LEFT(C$2,4)="Unit",C9,0),INDEX('[2]UKPN SPN'!I$5:I$20,MATCH($B10,'[2]UKPN SPN'!$A$5:$A$20,0)))</f>
        <v>39.884999999999998</v>
      </c>
      <c r="D10" s="24">
        <f>IF(OR($B10=$B$4,$B10=$B$6),IF(LEFT(D$2,4)="Unit",D9,0),INDEX('[2]UKPN SPN'!J$5:J$20,MATCH($B10,'[2]UKPN SPN'!$A$5:$A$20,0)))</f>
        <v>1.111</v>
      </c>
      <c r="E10" s="24">
        <f>IF(OR($B10=$B$4,$B10=$B$6),IF(LEFT(E$2,4)="Unit",E9,0),INDEX('[2]UKPN SPN'!K$5:K$20,MATCH($B10,'[2]UKPN SPN'!$A$5:$A$20,0)))</f>
        <v>0.91800000000000004</v>
      </c>
      <c r="F10" s="24">
        <f>IF(OR($B10=$B$4,$B10=$B$6),IF(LEFT(F$2,4)="Unit",F9,0),INDEX('[2]UKPN SPN'!L$5:L$20,MATCH($B10,'[2]UKPN SPN'!$A$5:$A$20,0)))</f>
        <v>0</v>
      </c>
      <c r="G10" s="24">
        <f>IF(OR($B10=$B$4,$B10=$B$6),IF(LEFT(G$2,4)="Unit",G9,0),INDEX('[2]UKPN SPN'!M$5:M$20,MATCH($B10,'[2]UKPN SPN'!$A$5:$A$20,0)))</f>
        <v>0</v>
      </c>
      <c r="H10" s="24">
        <f>IF(OR($B10=$B$4,$B10=$B$6),IF(LEFT(H$2,4)="Unit",H9,0),INDEX('[2]UKPN SPN'!N$5:N$20,MATCH($B10,'[2]UKPN SPN'!$A$5:$A$20,0)))</f>
        <v>0</v>
      </c>
      <c r="I10" s="24">
        <f>IF(OR($B10=$B$4,$B10=$B$6),IF(LEFT(I$2,4)="Unit",I9,0),INDEX('[2]UKPN SPN'!O$5:O$20,MATCH($B10,'[2]UKPN SPN'!$A$5:$A$20,0)))</f>
        <v>0</v>
      </c>
    </row>
    <row r="11" spans="2:9" x14ac:dyDescent="0.45">
      <c r="B11" s="44" t="s">
        <v>37</v>
      </c>
      <c r="C11" s="24">
        <f>IF(OR($B11=$B$4,$B11=$B$6),IF(LEFT(C$2,4)="Unit",C10,0),INDEX('[2]UKPN SPN'!I$5:I$20,MATCH($B11,'[2]UKPN SPN'!$A$5:$A$20,0)))</f>
        <v>-8.9779999999999998</v>
      </c>
      <c r="D11" s="24">
        <f>IF(OR($B11=$B$4,$B11=$B$6),IF(LEFT(D$2,4)="Unit",D10,0),INDEX('[2]UKPN SPN'!J$5:J$20,MATCH($B11,'[2]UKPN SPN'!$A$5:$A$20,0)))</f>
        <v>-0.19800000000000001</v>
      </c>
      <c r="E11" s="24">
        <f>IF(OR($B11=$B$4,$B11=$B$6),IF(LEFT(E$2,4)="Unit",E10,0),INDEX('[2]UKPN SPN'!K$5:K$20,MATCH($B11,'[2]UKPN SPN'!$A$5:$A$20,0)))</f>
        <v>-2.4E-2</v>
      </c>
      <c r="F11" s="24">
        <f>IF(OR($B11=$B$4,$B11=$B$6),IF(LEFT(F$2,4)="Unit",F10,0),INDEX('[2]UKPN SPN'!L$5:L$20,MATCH($B11,'[2]UKPN SPN'!$A$5:$A$20,0)))</f>
        <v>0</v>
      </c>
      <c r="G11" s="24">
        <f>IF(OR($B11=$B$4,$B11=$B$6),IF(LEFT(G$2,4)="Unit",G10,0),INDEX('[2]UKPN SPN'!M$5:M$20,MATCH($B11,'[2]UKPN SPN'!$A$5:$A$20,0)))</f>
        <v>0</v>
      </c>
      <c r="H11" s="24">
        <f>IF(OR($B11=$B$4,$B11=$B$6),IF(LEFT(H$2,4)="Unit",H10,0),INDEX('[2]UKPN SPN'!N$5:N$20,MATCH($B11,'[2]UKPN SPN'!$A$5:$A$20,0)))</f>
        <v>0</v>
      </c>
      <c r="I11" s="24">
        <f>IF(OR($B11=$B$4,$B11=$B$6),IF(LEFT(I$2,4)="Unit",I10,0),INDEX('[2]UKPN SPN'!O$5:O$20,MATCH($B11,'[2]UKPN SPN'!$A$5:$A$20,0)))</f>
        <v>0</v>
      </c>
    </row>
    <row r="12" spans="2:9" x14ac:dyDescent="0.45">
      <c r="B12" s="44" t="s">
        <v>41</v>
      </c>
      <c r="C12" s="24">
        <f>IF(OR($B12=$B$4,$B12=$B$6),IF(LEFT(C$2,4)="Unit",C11,0),INDEX('[2]UKPN SPN'!I$5:I$20,MATCH($B12,'[2]UKPN SPN'!$A$5:$A$20,0)))</f>
        <v>-8.0310000000000006</v>
      </c>
      <c r="D12" s="24">
        <f>IF(OR($B12=$B$4,$B12=$B$6),IF(LEFT(D$2,4)="Unit",D11,0),INDEX('[2]UKPN SPN'!J$5:J$20,MATCH($B12,'[2]UKPN SPN'!$A$5:$A$20,0)))</f>
        <v>-0.17299999999999999</v>
      </c>
      <c r="E12" s="24">
        <f>IF(OR($B12=$B$4,$B12=$B$6),IF(LEFT(E$2,4)="Unit",E11,0),INDEX('[2]UKPN SPN'!K$5:K$20,MATCH($B12,'[2]UKPN SPN'!$A$5:$A$20,0)))</f>
        <v>-2.1000000000000001E-2</v>
      </c>
      <c r="F12" s="24">
        <f>IF(OR($B12=$B$4,$B12=$B$6),IF(LEFT(F$2,4)="Unit",F11,0),INDEX('[2]UKPN SPN'!L$5:L$20,MATCH($B12,'[2]UKPN SPN'!$A$5:$A$20,0)))</f>
        <v>0</v>
      </c>
      <c r="G12" s="24">
        <f>IF(OR($B12=$B$4,$B12=$B$6),IF(LEFT(G$2,4)="Unit",G11,0),INDEX('[2]UKPN SPN'!M$5:M$20,MATCH($B12,'[2]UKPN SPN'!$A$5:$A$20,0)))</f>
        <v>0</v>
      </c>
      <c r="H12" s="24">
        <f>IF(OR($B12=$B$4,$B12=$B$6),IF(LEFT(H$2,4)="Unit",H11,0),INDEX('[2]UKPN SPN'!N$5:N$20,MATCH($B12,'[2]UKPN SPN'!$A$5:$A$20,0)))</f>
        <v>0</v>
      </c>
      <c r="I12" s="24">
        <f>IF(OR($B12=$B$4,$B12=$B$6),IF(LEFT(I$2,4)="Unit",I11,0),INDEX('[2]UKPN SPN'!O$5:O$20,MATCH($B12,'[2]UKPN SPN'!$A$5:$A$20,0)))</f>
        <v>0</v>
      </c>
    </row>
    <row r="13" spans="2:9" x14ac:dyDescent="0.45">
      <c r="B13" s="44" t="s">
        <v>44</v>
      </c>
      <c r="C13" s="24">
        <f>IF(OR($B13=$B$4,$B13=$B$6),IF(LEFT(C$2,4)="Unit",C12,0),INDEX('[2]UKPN SPN'!I$5:I$20,MATCH($B13,'[2]UKPN SPN'!$A$5:$A$20,0)))</f>
        <v>-8.9779999999999998</v>
      </c>
      <c r="D13" s="24">
        <f>IF(OR($B13=$B$4,$B13=$B$6),IF(LEFT(D$2,4)="Unit",D12,0),INDEX('[2]UKPN SPN'!J$5:J$20,MATCH($B13,'[2]UKPN SPN'!$A$5:$A$20,0)))</f>
        <v>-0.19800000000000001</v>
      </c>
      <c r="E13" s="24">
        <f>IF(OR($B13=$B$4,$B13=$B$6),IF(LEFT(E$2,4)="Unit",E12,0),INDEX('[2]UKPN SPN'!K$5:K$20,MATCH($B13,'[2]UKPN SPN'!$A$5:$A$20,0)))</f>
        <v>-2.4E-2</v>
      </c>
      <c r="F13" s="24">
        <f>IF(OR($B13=$B$4,$B13=$B$6),IF(LEFT(F$2,4)="Unit",F12,0),INDEX('[2]UKPN SPN'!L$5:L$20,MATCH($B13,'[2]UKPN SPN'!$A$5:$A$20,0)))</f>
        <v>0</v>
      </c>
      <c r="G13" s="24">
        <f>IF(OR($B13=$B$4,$B13=$B$6),IF(LEFT(G$2,4)="Unit",G12,0),INDEX('[2]UKPN SPN'!M$5:M$20,MATCH($B13,'[2]UKPN SPN'!$A$5:$A$20,0)))</f>
        <v>0</v>
      </c>
      <c r="H13" s="24">
        <f>IF(OR($B13=$B$4,$B13=$B$6),IF(LEFT(H$2,4)="Unit",H12,0),INDEX('[2]UKPN SPN'!N$5:N$20,MATCH($B13,'[2]UKPN SPN'!$A$5:$A$20,0)))</f>
        <v>0</v>
      </c>
      <c r="I13" s="24">
        <f>IF(OR($B13=$B$4,$B13=$B$6),IF(LEFT(I$2,4)="Unit",I12,0),INDEX('[2]UKPN SPN'!O$5:O$20,MATCH($B13,'[2]UKPN SPN'!$A$5:$A$20,0)))</f>
        <v>0.25700000000000001</v>
      </c>
    </row>
    <row r="14" spans="2:9" x14ac:dyDescent="0.45">
      <c r="B14" s="44" t="s">
        <v>245</v>
      </c>
      <c r="C14" s="24">
        <f>IF(OR($B14=$B$4,$B14=$B$6),IF(LEFT(C$2,4)="Unit",C13,0),INDEX('[2]UKPN SPN'!I$5:I$20,MATCH($B14,'[2]UKPN SPN'!$A$5:$A$20,0)))</f>
        <v>-8.9779999999999998</v>
      </c>
      <c r="D14" s="24">
        <f>IF(OR($B14=$B$4,$B14=$B$6),IF(LEFT(D$2,4)="Unit",D13,0),INDEX('[2]UKPN SPN'!J$5:J$20,MATCH($B14,'[2]UKPN SPN'!$A$5:$A$20,0)))</f>
        <v>-0.19800000000000001</v>
      </c>
      <c r="E14" s="24">
        <f>IF(OR($B14=$B$4,$B14=$B$6),IF(LEFT(E$2,4)="Unit",E13,0),INDEX('[2]UKPN SPN'!K$5:K$20,MATCH($B14,'[2]UKPN SPN'!$A$5:$A$20,0)))</f>
        <v>-2.4E-2</v>
      </c>
      <c r="F14" s="24">
        <f>IF(OR($B14=$B$4,$B14=$B$6),IF(LEFT(F$2,4)="Unit",F13,0),INDEX('[2]UKPN SPN'!L$5:L$20,MATCH($B14,'[2]UKPN SPN'!$A$5:$A$20,0)))</f>
        <v>0</v>
      </c>
      <c r="G14" s="24">
        <f>IF(OR($B14=$B$4,$B14=$B$6),IF(LEFT(G$2,4)="Unit",G13,0),INDEX('[2]UKPN SPN'!M$5:M$20,MATCH($B14,'[2]UKPN SPN'!$A$5:$A$20,0)))</f>
        <v>0</v>
      </c>
      <c r="H14" s="24">
        <f>IF(OR($B14=$B$4,$B14=$B$6),IF(LEFT(H$2,4)="Unit",H13,0),INDEX('[2]UKPN SPN'!N$5:N$20,MATCH($B14,'[2]UKPN SPN'!$A$5:$A$20,0)))</f>
        <v>0</v>
      </c>
      <c r="I14" s="24">
        <f>IF(OR($B14=$B$4,$B14=$B$6),IF(LEFT(I$2,4)="Unit",I13,0),INDEX('[2]UKPN SPN'!O$5:O$20,MATCH($B14,'[2]UKPN SPN'!$A$5:$A$20,0)))</f>
        <v>0</v>
      </c>
    </row>
    <row r="15" spans="2:9" x14ac:dyDescent="0.45">
      <c r="B15" s="44" t="s">
        <v>48</v>
      </c>
      <c r="C15" s="24">
        <f>IF(OR($B15=$B$4,$B15=$B$6),IF(LEFT(C$2,4)="Unit",C14,0),INDEX('[2]UKPN SPN'!I$5:I$20,MATCH($B15,'[2]UKPN SPN'!$A$5:$A$20,0)))</f>
        <v>-8.0310000000000006</v>
      </c>
      <c r="D15" s="24">
        <f>IF(OR($B15=$B$4,$B15=$B$6),IF(LEFT(D$2,4)="Unit",D14,0),INDEX('[2]UKPN SPN'!J$5:J$20,MATCH($B15,'[2]UKPN SPN'!$A$5:$A$20,0)))</f>
        <v>-0.17299999999999999</v>
      </c>
      <c r="E15" s="24">
        <f>IF(OR($B15=$B$4,$B15=$B$6),IF(LEFT(E$2,4)="Unit",E14,0),INDEX('[2]UKPN SPN'!K$5:K$20,MATCH($B15,'[2]UKPN SPN'!$A$5:$A$20,0)))</f>
        <v>-2.1000000000000001E-2</v>
      </c>
      <c r="F15" s="24">
        <f>IF(OR($B15=$B$4,$B15=$B$6),IF(LEFT(F$2,4)="Unit",F14,0),INDEX('[2]UKPN SPN'!L$5:L$20,MATCH($B15,'[2]UKPN SPN'!$A$5:$A$20,0)))</f>
        <v>0</v>
      </c>
      <c r="G15" s="24">
        <f>IF(OR($B15=$B$4,$B15=$B$6),IF(LEFT(G$2,4)="Unit",G14,0),INDEX('[2]UKPN SPN'!M$5:M$20,MATCH($B15,'[2]UKPN SPN'!$A$5:$A$20,0)))</f>
        <v>0</v>
      </c>
      <c r="H15" s="24">
        <f>IF(OR($B15=$B$4,$B15=$B$6),IF(LEFT(H$2,4)="Unit",H14,0),INDEX('[2]UKPN SPN'!N$5:N$20,MATCH($B15,'[2]UKPN SPN'!$A$5:$A$20,0)))</f>
        <v>0</v>
      </c>
      <c r="I15" s="24">
        <f>IF(OR($B15=$B$4,$B15=$B$6),IF(LEFT(I$2,4)="Unit",I14,0),INDEX('[2]UKPN SPN'!O$5:O$20,MATCH($B15,'[2]UKPN SPN'!$A$5:$A$20,0)))</f>
        <v>0.23699999999999999</v>
      </c>
    </row>
    <row r="16" spans="2:9" x14ac:dyDescent="0.45">
      <c r="B16" s="44" t="s">
        <v>247</v>
      </c>
      <c r="C16" s="24">
        <f>IF(OR($B16=$B$4,$B16=$B$6),IF(LEFT(C$2,4)="Unit",C15,0),INDEX('[2]UKPN SPN'!I$5:I$20,MATCH($B16,'[2]UKPN SPN'!$A$5:$A$20,0)))</f>
        <v>-8.0310000000000006</v>
      </c>
      <c r="D16" s="24">
        <f>IF(OR($B16=$B$4,$B16=$B$6),IF(LEFT(D$2,4)="Unit",D15,0),INDEX('[2]UKPN SPN'!J$5:J$20,MATCH($B16,'[2]UKPN SPN'!$A$5:$A$20,0)))</f>
        <v>-0.17299999999999999</v>
      </c>
      <c r="E16" s="24">
        <f>IF(OR($B16=$B$4,$B16=$B$6),IF(LEFT(E$2,4)="Unit",E15,0),INDEX('[2]UKPN SPN'!K$5:K$20,MATCH($B16,'[2]UKPN SPN'!$A$5:$A$20,0)))</f>
        <v>-2.1000000000000001E-2</v>
      </c>
      <c r="F16" s="24">
        <f>IF(OR($B16=$B$4,$B16=$B$6),IF(LEFT(F$2,4)="Unit",F15,0),INDEX('[2]UKPN SPN'!L$5:L$20,MATCH($B16,'[2]UKPN SPN'!$A$5:$A$20,0)))</f>
        <v>0</v>
      </c>
      <c r="G16" s="24">
        <f>IF(OR($B16=$B$4,$B16=$B$6),IF(LEFT(G$2,4)="Unit",G15,0),INDEX('[2]UKPN SPN'!M$5:M$20,MATCH($B16,'[2]UKPN SPN'!$A$5:$A$20,0)))</f>
        <v>0</v>
      </c>
      <c r="H16" s="24">
        <f>IF(OR($B16=$B$4,$B16=$B$6),IF(LEFT(H$2,4)="Unit",H15,0),INDEX('[2]UKPN SPN'!N$5:N$20,MATCH($B16,'[2]UKPN SPN'!$A$5:$A$20,0)))</f>
        <v>0</v>
      </c>
      <c r="I16" s="24">
        <f>IF(OR($B16=$B$4,$B16=$B$6),IF(LEFT(I$2,4)="Unit",I15,0),INDEX('[2]UKPN SPN'!O$5:O$20,MATCH($B16,'[2]UKPN SPN'!$A$5:$A$20,0)))</f>
        <v>0</v>
      </c>
    </row>
    <row r="17" spans="2:9" x14ac:dyDescent="0.45">
      <c r="B17" s="44" t="s">
        <v>51</v>
      </c>
      <c r="C17" s="24">
        <f>IF(OR($B17=$B$4,$B17=$B$6),IF(LEFT(C$2,4)="Unit",C16,0),INDEX('[2]UKPN SPN'!I$5:I$20,MATCH($B17,'[2]UKPN SPN'!$A$5:$A$20,0)))</f>
        <v>-5.53</v>
      </c>
      <c r="D17" s="24">
        <f>IF(OR($B17=$B$4,$B17=$B$6),IF(LEFT(D$2,4)="Unit",D16,0),INDEX('[2]UKPN SPN'!J$5:J$20,MATCH($B17,'[2]UKPN SPN'!$A$5:$A$20,0)))</f>
        <v>-0.106</v>
      </c>
      <c r="E17" s="24">
        <f>IF(OR($B17=$B$4,$B17=$B$6),IF(LEFT(E$2,4)="Unit",E16,0),INDEX('[2]UKPN SPN'!K$5:K$20,MATCH($B17,'[2]UKPN SPN'!$A$5:$A$20,0)))</f>
        <v>-1.2999999999999999E-2</v>
      </c>
      <c r="F17" s="24">
        <f>IF(OR($B17=$B$4,$B17=$B$6),IF(LEFT(F$2,4)="Unit",F16,0),INDEX('[2]UKPN SPN'!L$5:L$20,MATCH($B17,'[2]UKPN SPN'!$A$5:$A$20,0)))</f>
        <v>36.76</v>
      </c>
      <c r="G17" s="24">
        <f>IF(OR($B17=$B$4,$B17=$B$6),IF(LEFT(G$2,4)="Unit",G16,0),INDEX('[2]UKPN SPN'!M$5:M$20,MATCH($B17,'[2]UKPN SPN'!$A$5:$A$20,0)))</f>
        <v>0</v>
      </c>
      <c r="H17" s="24">
        <f>IF(OR($B17=$B$4,$B17=$B$6),IF(LEFT(H$2,4)="Unit",H16,0),INDEX('[2]UKPN SPN'!N$5:N$20,MATCH($B17,'[2]UKPN SPN'!$A$5:$A$20,0)))</f>
        <v>0</v>
      </c>
      <c r="I17" s="24">
        <f>IF(OR($B17=$B$4,$B17=$B$6),IF(LEFT(I$2,4)="Unit",I16,0),INDEX('[2]UKPN SPN'!O$5:O$20,MATCH($B17,'[2]UKPN SPN'!$A$5:$A$20,0)))</f>
        <v>0.189</v>
      </c>
    </row>
    <row r="18" spans="2:9" x14ac:dyDescent="0.45">
      <c r="B18" s="44" t="s">
        <v>249</v>
      </c>
      <c r="C18" s="24">
        <f>IF(OR($B18=$B$4,$B18=$B$6),IF(LEFT(C$2,4)="Unit",C17,0),INDEX('[2]UKPN SPN'!I$5:I$20,MATCH($B18,'[2]UKPN SPN'!$A$5:$A$20,0)))</f>
        <v>-5.53</v>
      </c>
      <c r="D18" s="24">
        <f>IF(OR($B18=$B$4,$B18=$B$6),IF(LEFT(D$2,4)="Unit",D17,0),INDEX('[2]UKPN SPN'!J$5:J$20,MATCH($B18,'[2]UKPN SPN'!$A$5:$A$20,0)))</f>
        <v>-0.106</v>
      </c>
      <c r="E18" s="24">
        <f>IF(OR($B18=$B$4,$B18=$B$6),IF(LEFT(E$2,4)="Unit",E17,0),INDEX('[2]UKPN SPN'!K$5:K$20,MATCH($B18,'[2]UKPN SPN'!$A$5:$A$20,0)))</f>
        <v>-1.2999999999999999E-2</v>
      </c>
      <c r="F18" s="24">
        <f>IF(OR($B18=$B$4,$B18=$B$6),IF(LEFT(F$2,4)="Unit",F17,0),INDEX('[2]UKPN SPN'!L$5:L$20,MATCH($B18,'[2]UKPN SPN'!$A$5:$A$20,0)))</f>
        <v>36.76</v>
      </c>
      <c r="G18" s="24">
        <f>IF(OR($B18=$B$4,$B18=$B$6),IF(LEFT(G$2,4)="Unit",G17,0),INDEX('[2]UKPN SPN'!M$5:M$20,MATCH($B18,'[2]UKPN SPN'!$A$5:$A$20,0)))</f>
        <v>0</v>
      </c>
      <c r="H18" s="24">
        <f>IF(OR($B18=$B$4,$B18=$B$6),IF(LEFT(H$2,4)="Unit",H17,0),INDEX('[2]UKPN SPN'!N$5:N$20,MATCH($B18,'[2]UKPN SPN'!$A$5:$A$20,0)))</f>
        <v>0</v>
      </c>
      <c r="I18" s="24">
        <f>IF(OR($B18=$B$4,$B18=$B$6),IF(LEFT(I$2,4)="Unit",I17,0),INDEX('[2]UKPN SPN'!O$5:O$20,MATCH($B18,'[2]UKPN SPN'!$A$5:$A$20,0)))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13.654</v>
      </c>
      <c r="D3" s="24">
        <f>INDEX(Tariffs_Post_268!D$3:D$20,MATCH(INDEX(Mapping!$F$3:$F$80,MATCH($B3,Mapping!$B$3:$B$80,0)),Tariffs_Post_268!$B$3:$B$20,0))</f>
        <v>0.66500000000000004</v>
      </c>
      <c r="E3" s="24">
        <f>INDEX(Tariffs_Post_268!E$3:E$20,MATCH(INDEX(Mapping!$F$3:$F$80,MATCH($B3,Mapping!$B$3:$B$80,0)),Tariffs_Post_268!$B$3:$B$20,0))</f>
        <v>0.40699999999999997</v>
      </c>
      <c r="F3" s="25">
        <f>INDEX(Tariffs_Post_268!F$3:F$20,MATCH(INDEX(Mapping!$F$3:$F$80,MATCH($B3,Mapping!$B$3:$B$80,0)),Tariffs_Post_268!$B$3:$B$20,0))</f>
        <v>4.3600000000000003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13.654</v>
      </c>
      <c r="D4" s="24">
        <f>INDEX(Tariffs_Post_268!D$3:D$20,MATCH(INDEX(Mapping!$F$3:$F$80,MATCH($B4,Mapping!$B$3:$B$80,0)),Tariffs_Post_268!$B$3:$B$20,0))</f>
        <v>0.66500000000000004</v>
      </c>
      <c r="E4" s="24">
        <f>INDEX(Tariffs_Post_268!E$3:E$20,MATCH(INDEX(Mapping!$F$3:$F$80,MATCH($B4,Mapping!$B$3:$B$80,0)),Tariffs_Post_268!$B$3:$B$20,0))</f>
        <v>0.40699999999999997</v>
      </c>
      <c r="F4" s="25">
        <f>INDEX(Tariffs_Post_268!F$3:F$20,MATCH(INDEX(Mapping!$F$3:$F$80,MATCH($B4,Mapping!$B$3:$B$80,0)),Tariffs_Post_268!$B$3:$B$20,0))</f>
        <v>4.3600000000000003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13.654</v>
      </c>
      <c r="D5" s="24">
        <f>INDEX(Tariffs_Post_268!D$3:D$20,MATCH(INDEX(Mapping!$F$3:$F$80,MATCH($B5,Mapping!$B$3:$B$80,0)),Tariffs_Post_268!$B$3:$B$20,0))</f>
        <v>0.66500000000000004</v>
      </c>
      <c r="E5" s="24">
        <f>INDEX(Tariffs_Post_268!E$3:E$20,MATCH(INDEX(Mapping!$F$3:$F$80,MATCH($B5,Mapping!$B$3:$B$80,0)),Tariffs_Post_268!$B$3:$B$20,0))</f>
        <v>0.40699999999999997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9.35</v>
      </c>
      <c r="D6" s="24">
        <f>INDEX(Tariffs_Post_268!D$3:D$20,MATCH(INDEX(Mapping!$F$3:$F$80,MATCH($B6,Mapping!$B$3:$B$80,0)),Tariffs_Post_268!$B$3:$B$20,0))</f>
        <v>0.56999999999999995</v>
      </c>
      <c r="E6" s="24">
        <f>INDEX(Tariffs_Post_268!E$3:E$20,MATCH(INDEX(Mapping!$F$3:$F$80,MATCH($B6,Mapping!$B$3:$B$80,0)),Tariffs_Post_268!$B$3:$B$20,0))</f>
        <v>0.39600000000000002</v>
      </c>
      <c r="F6" s="25">
        <f>INDEX(Tariffs_Post_268!F$3:F$20,MATCH(INDEX(Mapping!$F$3:$F$80,MATCH($B6,Mapping!$B$3:$B$80,0)),Tariffs_Post_268!$B$3:$B$20,0))</f>
        <v>4.7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9.35</v>
      </c>
      <c r="D7" s="24">
        <f>INDEX(Tariffs_Post_268!D$3:D$20,MATCH(INDEX(Mapping!$F$3:$F$80,MATCH($B7,Mapping!$B$3:$B$80,0)),Tariffs_Post_268!$B$3:$B$20,0))</f>
        <v>0.56999999999999995</v>
      </c>
      <c r="E7" s="24">
        <f>INDEX(Tariffs_Post_268!E$3:E$20,MATCH(INDEX(Mapping!$F$3:$F$80,MATCH($B7,Mapping!$B$3:$B$80,0)),Tariffs_Post_268!$B$3:$B$20,0))</f>
        <v>0.39600000000000002</v>
      </c>
      <c r="F7" s="25">
        <f>INDEX(Tariffs_Post_268!F$3:F$20,MATCH(INDEX(Mapping!$F$3:$F$80,MATCH($B7,Mapping!$B$3:$B$80,0)),Tariffs_Post_268!$B$3:$B$20,0))</f>
        <v>4.7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9.35</v>
      </c>
      <c r="D8" s="24">
        <f>INDEX(Tariffs_Post_268!D$3:D$20,MATCH(INDEX(Mapping!$F$3:$F$80,MATCH($B8,Mapping!$B$3:$B$80,0)),Tariffs_Post_268!$B$3:$B$20,0))</f>
        <v>0.56999999999999995</v>
      </c>
      <c r="E8" s="24">
        <f>INDEX(Tariffs_Post_268!E$3:E$20,MATCH(INDEX(Mapping!$F$3:$F$80,MATCH($B8,Mapping!$B$3:$B$80,0)),Tariffs_Post_268!$B$3:$B$20,0))</f>
        <v>0.39600000000000002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9.35</v>
      </c>
      <c r="D9" s="24">
        <f>INDEX(Tariffs_Post_268!D$3:D$20,MATCH(INDEX(Mapping!$F$3:$F$80,MATCH($B9,Mapping!$B$3:$B$80,0)),Tariffs_Post_268!$B$3:$B$20,0))</f>
        <v>0.56999999999999995</v>
      </c>
      <c r="E9" s="24">
        <f>INDEX(Tariffs_Post_268!E$3:E$20,MATCH(INDEX(Mapping!$F$3:$F$80,MATCH($B9,Mapping!$B$3:$B$80,0)),Tariffs_Post_268!$B$3:$B$20,0))</f>
        <v>0.39600000000000002</v>
      </c>
      <c r="F9" s="25">
        <f>INDEX(Tariffs_Post_268!F$3:F$20,MATCH(INDEX(Mapping!$F$3:$F$80,MATCH($B9,Mapping!$B$3:$B$80,0)),Tariffs_Post_268!$B$3:$B$20,0))</f>
        <v>4.7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9.35</v>
      </c>
      <c r="D10" s="24">
        <f>INDEX(Tariffs_Post_268!D$3:D$20,MATCH(INDEX(Mapping!$F$3:$F$80,MATCH($B10,Mapping!$B$3:$B$80,0)),Tariffs_Post_268!$B$3:$B$20,0))</f>
        <v>0.56999999999999995</v>
      </c>
      <c r="E10" s="24">
        <f>INDEX(Tariffs_Post_268!E$3:E$20,MATCH(INDEX(Mapping!$F$3:$F$80,MATCH($B10,Mapping!$B$3:$B$80,0)),Tariffs_Post_268!$B$3:$B$20,0))</f>
        <v>0.39600000000000002</v>
      </c>
      <c r="F10" s="25">
        <f>INDEX(Tariffs_Post_268!F$3:F$20,MATCH(INDEX(Mapping!$F$3:$F$80,MATCH($B10,Mapping!$B$3:$B$80,0)),Tariffs_Post_268!$B$3:$B$20,0))</f>
        <v>4.7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9.35</v>
      </c>
      <c r="D11" s="24">
        <f>INDEX(Tariffs_Post_268!D$3:D$20,MATCH(INDEX(Mapping!$F$3:$F$80,MATCH($B11,Mapping!$B$3:$B$80,0)),Tariffs_Post_268!$B$3:$B$20,0))</f>
        <v>0.56999999999999995</v>
      </c>
      <c r="E11" s="24">
        <f>INDEX(Tariffs_Post_268!E$3:E$20,MATCH(INDEX(Mapping!$F$3:$F$80,MATCH($B11,Mapping!$B$3:$B$80,0)),Tariffs_Post_268!$B$3:$B$20,0))</f>
        <v>0.39600000000000002</v>
      </c>
      <c r="F11" s="25">
        <f>INDEX(Tariffs_Post_268!F$3:F$20,MATCH(INDEX(Mapping!$F$3:$F$80,MATCH($B11,Mapping!$B$3:$B$80,0)),Tariffs_Post_268!$B$3:$B$20,0))</f>
        <v>4.7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13.654</v>
      </c>
      <c r="D12" s="24">
        <f>INDEX(Tariffs_Post_268!D$3:D$20,MATCH(INDEX(Mapping!$F$3:$F$80,MATCH($B12,Mapping!$B$3:$B$80,0)),Tariffs_Post_268!$B$3:$B$20,0))</f>
        <v>0.66500000000000004</v>
      </c>
      <c r="E12" s="24">
        <f>INDEX(Tariffs_Post_268!E$3:E$20,MATCH(INDEX(Mapping!$F$3:$F$80,MATCH($B12,Mapping!$B$3:$B$80,0)),Tariffs_Post_268!$B$3:$B$20,0))</f>
        <v>0.40699999999999997</v>
      </c>
      <c r="F12" s="25">
        <f>INDEX(Tariffs_Post_268!F$3:F$20,MATCH(INDEX(Mapping!$F$3:$F$80,MATCH($B12,Mapping!$B$3:$B$80,0)),Tariffs_Post_268!$B$3:$B$20,0))</f>
        <v>4.3600000000000003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9.35</v>
      </c>
      <c r="D13" s="24">
        <f>INDEX(Tariffs_Post_268!D$3:D$20,MATCH(INDEX(Mapping!$F$3:$F$80,MATCH($B13,Mapping!$B$3:$B$80,0)),Tariffs_Post_268!$B$3:$B$20,0))</f>
        <v>0.56999999999999995</v>
      </c>
      <c r="E13" s="24">
        <f>INDEX(Tariffs_Post_268!E$3:E$20,MATCH(INDEX(Mapping!$F$3:$F$80,MATCH($B13,Mapping!$B$3:$B$80,0)),Tariffs_Post_268!$B$3:$B$20,0))</f>
        <v>0.39600000000000002</v>
      </c>
      <c r="F13" s="25">
        <f>INDEX(Tariffs_Post_268!F$3:F$20,MATCH(INDEX(Mapping!$F$3:$F$80,MATCH($B13,Mapping!$B$3:$B$80,0)),Tariffs_Post_268!$B$3:$B$20,0))</f>
        <v>4.7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8.3520000000000003</v>
      </c>
      <c r="D14" s="24">
        <f>INDEX(Tariffs_Post_268!D$3:D$20,MATCH(INDEX(Mapping!$F$3:$F$80,MATCH($B14,Mapping!$B$3:$B$80,0)),Tariffs_Post_268!$B$3:$B$20,0))</f>
        <v>0.54200000000000004</v>
      </c>
      <c r="E14" s="24">
        <f>INDEX(Tariffs_Post_268!E$3:E$20,MATCH(INDEX(Mapping!$F$3:$F$80,MATCH($B14,Mapping!$B$3:$B$80,0)),Tariffs_Post_268!$B$3:$B$20,0))</f>
        <v>0.39300000000000002</v>
      </c>
      <c r="F14" s="25">
        <f>INDEX(Tariffs_Post_268!F$3:F$20,MATCH(INDEX(Mapping!$F$3:$F$80,MATCH($B14,Mapping!$B$3:$B$80,0)),Tariffs_Post_268!$B$3:$B$20,0))</f>
        <v>14.33</v>
      </c>
      <c r="G14" s="25">
        <f>INDEX(Tariffs_Post_268!G$3:G$20,MATCH(INDEX(Mapping!$F$3:$F$80,MATCH($B14,Mapping!$B$3:$B$80,0)),Tariffs_Post_268!$B$3:$B$20,0))</f>
        <v>3.11</v>
      </c>
      <c r="H14" s="25">
        <f>INDEX(Tariffs_Post_268!H$3:H$20,MATCH(INDEX(Mapping!$F$3:$F$80,MATCH($B14,Mapping!$B$3:$B$80,0)),Tariffs_Post_268!$B$3:$B$20,0))</f>
        <v>6.35</v>
      </c>
      <c r="I14" s="25">
        <f>INDEX(Tariffs_Post_268!I$3:I$20,MATCH(INDEX(Mapping!$F$3:$F$80,MATCH($B14,Mapping!$B$3:$B$80,0)),Tariffs_Post_268!$B$3:$B$20,0))</f>
        <v>0.23799999999999999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5.8659999999999997</v>
      </c>
      <c r="D15" s="24">
        <f>INDEX(Tariffs_Post_268!D$3:D$20,MATCH(INDEX(Mapping!$F$3:$F$80,MATCH($B15,Mapping!$B$3:$B$80,0)),Tariffs_Post_268!$B$3:$B$20,0))</f>
        <v>0.47899999999999998</v>
      </c>
      <c r="E15" s="24">
        <f>INDEX(Tariffs_Post_268!E$3:E$20,MATCH(INDEX(Mapping!$F$3:$F$80,MATCH($B15,Mapping!$B$3:$B$80,0)),Tariffs_Post_268!$B$3:$B$20,0))</f>
        <v>0.38500000000000001</v>
      </c>
      <c r="F15" s="25">
        <f>INDEX(Tariffs_Post_268!F$3:F$20,MATCH(INDEX(Mapping!$F$3:$F$80,MATCH($B15,Mapping!$B$3:$B$80,0)),Tariffs_Post_268!$B$3:$B$20,0))</f>
        <v>9.82</v>
      </c>
      <c r="G15" s="25">
        <f>INDEX(Tariffs_Post_268!G$3:G$20,MATCH(INDEX(Mapping!$F$3:$F$80,MATCH($B15,Mapping!$B$3:$B$80,0)),Tariffs_Post_268!$B$3:$B$20,0))</f>
        <v>5.13</v>
      </c>
      <c r="H15" s="25">
        <f>INDEX(Tariffs_Post_268!H$3:H$20,MATCH(INDEX(Mapping!$F$3:$F$80,MATCH($B15,Mapping!$B$3:$B$80,0)),Tariffs_Post_268!$B$3:$B$20,0))</f>
        <v>6.83</v>
      </c>
      <c r="I15" s="25">
        <f>INDEX(Tariffs_Post_268!I$3:I$20,MATCH(INDEX(Mapping!$F$3:$F$80,MATCH($B15,Mapping!$B$3:$B$80,0)),Tariffs_Post_268!$B$3:$B$20,0))</f>
        <v>0.14899999999999999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5.1680000000000001</v>
      </c>
      <c r="D16" s="24">
        <f>INDEX(Tariffs_Post_268!D$3:D$20,MATCH(INDEX(Mapping!$F$3:$F$80,MATCH($B16,Mapping!$B$3:$B$80,0)),Tariffs_Post_268!$B$3:$B$20,0))</f>
        <v>0.45900000000000002</v>
      </c>
      <c r="E16" s="24">
        <f>INDEX(Tariffs_Post_268!E$3:E$20,MATCH(INDEX(Mapping!$F$3:$F$80,MATCH($B16,Mapping!$B$3:$B$80,0)),Tariffs_Post_268!$B$3:$B$20,0))</f>
        <v>0.38200000000000001</v>
      </c>
      <c r="F16" s="25">
        <f>INDEX(Tariffs_Post_268!F$3:F$20,MATCH(INDEX(Mapping!$F$3:$F$80,MATCH($B16,Mapping!$B$3:$B$80,0)),Tariffs_Post_268!$B$3:$B$20,0))</f>
        <v>77</v>
      </c>
      <c r="G16" s="25">
        <f>INDEX(Tariffs_Post_268!G$3:G$20,MATCH(INDEX(Mapping!$F$3:$F$80,MATCH($B16,Mapping!$B$3:$B$80,0)),Tariffs_Post_268!$B$3:$B$20,0))</f>
        <v>3.78</v>
      </c>
      <c r="H16" s="25">
        <f>INDEX(Tariffs_Post_268!H$3:H$20,MATCH(INDEX(Mapping!$F$3:$F$80,MATCH($B16,Mapping!$B$3:$B$80,0)),Tariffs_Post_268!$B$3:$B$20,0))</f>
        <v>6.09</v>
      </c>
      <c r="I16" s="25">
        <f>INDEX(Tariffs_Post_268!I$3:I$20,MATCH(INDEX(Mapping!$F$3:$F$80,MATCH($B16,Mapping!$B$3:$B$80,0)),Tariffs_Post_268!$B$3:$B$20,0))</f>
        <v>0.13800000000000001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39.884999999999998</v>
      </c>
      <c r="D17" s="24">
        <f>INDEX(Tariffs_Post_268!D$3:D$20,MATCH(INDEX(Mapping!$F$3:$F$80,MATCH($B17,Mapping!$B$3:$B$80,0)),Tariffs_Post_268!$B$3:$B$20,0))</f>
        <v>1.111</v>
      </c>
      <c r="E17" s="24">
        <f>INDEX(Tariffs_Post_268!E$3:E$20,MATCH(INDEX(Mapping!$F$3:$F$80,MATCH($B17,Mapping!$B$3:$B$80,0)),Tariffs_Post_268!$B$3:$B$20,0))</f>
        <v>0.91800000000000004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39.884999999999998</v>
      </c>
      <c r="D18" s="24">
        <f>INDEX(Tariffs_Post_268!D$3:D$20,MATCH(INDEX(Mapping!$F$3:$F$80,MATCH($B18,Mapping!$B$3:$B$80,0)),Tariffs_Post_268!$B$3:$B$20,0))</f>
        <v>1.111</v>
      </c>
      <c r="E18" s="24">
        <f>INDEX(Tariffs_Post_268!E$3:E$20,MATCH(INDEX(Mapping!$F$3:$F$80,MATCH($B18,Mapping!$B$3:$B$80,0)),Tariffs_Post_268!$B$3:$B$20,0))</f>
        <v>0.91800000000000004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39.884999999999998</v>
      </c>
      <c r="D19" s="24">
        <f>INDEX(Tariffs_Post_268!D$3:D$20,MATCH(INDEX(Mapping!$F$3:$F$80,MATCH($B19,Mapping!$B$3:$B$80,0)),Tariffs_Post_268!$B$3:$B$20,0))</f>
        <v>1.111</v>
      </c>
      <c r="E19" s="24">
        <f>INDEX(Tariffs_Post_268!E$3:E$20,MATCH(INDEX(Mapping!$F$3:$F$80,MATCH($B19,Mapping!$B$3:$B$80,0)),Tariffs_Post_268!$B$3:$B$20,0))</f>
        <v>0.91800000000000004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39.884999999999998</v>
      </c>
      <c r="D20" s="24">
        <f>INDEX(Tariffs_Post_268!D$3:D$20,MATCH(INDEX(Mapping!$F$3:$F$80,MATCH($B20,Mapping!$B$3:$B$80,0)),Tariffs_Post_268!$B$3:$B$20,0))</f>
        <v>1.111</v>
      </c>
      <c r="E20" s="24">
        <f>INDEX(Tariffs_Post_268!E$3:E$20,MATCH(INDEX(Mapping!$F$3:$F$80,MATCH($B20,Mapping!$B$3:$B$80,0)),Tariffs_Post_268!$B$3:$B$20,0))</f>
        <v>0.91800000000000004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39.884999999999998</v>
      </c>
      <c r="D21" s="24">
        <f>INDEX(Tariffs_Post_268!D$3:D$20,MATCH(INDEX(Mapping!$F$3:$F$80,MATCH($B21,Mapping!$B$3:$B$80,0)),Tariffs_Post_268!$B$3:$B$20,0))</f>
        <v>1.111</v>
      </c>
      <c r="E21" s="24">
        <f>INDEX(Tariffs_Post_268!E$3:E$20,MATCH(INDEX(Mapping!$F$3:$F$80,MATCH($B21,Mapping!$B$3:$B$80,0)),Tariffs_Post_268!$B$3:$B$20,0))</f>
        <v>0.91800000000000004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-8.9779999999999998</v>
      </c>
      <c r="D22" s="24">
        <f>INDEX(Tariffs_Post_268!D$3:D$20,MATCH(INDEX(Mapping!$F$3:$F$80,MATCH($B22,Mapping!$B$3:$B$80,0)),Tariffs_Post_268!$B$3:$B$20,0))</f>
        <v>-0.19800000000000001</v>
      </c>
      <c r="E22" s="24">
        <f>INDEX(Tariffs_Post_268!E$3:E$20,MATCH(INDEX(Mapping!$F$3:$F$80,MATCH($B22,Mapping!$B$3:$B$80,0)),Tariffs_Post_268!$B$3:$B$20,0))</f>
        <v>-2.4E-2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-8.0310000000000006</v>
      </c>
      <c r="D23" s="24">
        <f>INDEX(Tariffs_Post_268!D$3:D$20,MATCH(INDEX(Mapping!$F$3:$F$80,MATCH($B23,Mapping!$B$3:$B$80,0)),Tariffs_Post_268!$B$3:$B$20,0))</f>
        <v>-0.17299999999999999</v>
      </c>
      <c r="E23" s="24">
        <f>INDEX(Tariffs_Post_268!E$3:E$20,MATCH(INDEX(Mapping!$F$3:$F$80,MATCH($B23,Mapping!$B$3:$B$80,0)),Tariffs_Post_268!$B$3:$B$20,0))</f>
        <v>-2.1000000000000001E-2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-8.9779999999999998</v>
      </c>
      <c r="D24" s="24">
        <f>INDEX(Tariffs_Post_268!D$3:D$20,MATCH(INDEX(Mapping!$F$3:$F$80,MATCH($B24,Mapping!$B$3:$B$80,0)),Tariffs_Post_268!$B$3:$B$20,0))</f>
        <v>-0.19800000000000001</v>
      </c>
      <c r="E24" s="24">
        <f>INDEX(Tariffs_Post_268!E$3:E$20,MATCH(INDEX(Mapping!$F$3:$F$80,MATCH($B24,Mapping!$B$3:$B$80,0)),Tariffs_Post_268!$B$3:$B$20,0))</f>
        <v>-2.4E-2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0.25700000000000001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-8.9779999999999998</v>
      </c>
      <c r="D25" s="24">
        <f>INDEX(Tariffs_Post_268!D$3:D$20,MATCH(INDEX(Mapping!$F$3:$F$80,MATCH($B25,Mapping!$B$3:$B$80,0)),Tariffs_Post_268!$B$3:$B$20,0))</f>
        <v>-0.19800000000000001</v>
      </c>
      <c r="E25" s="24">
        <f>INDEX(Tariffs_Post_268!E$3:E$20,MATCH(INDEX(Mapping!$F$3:$F$80,MATCH($B25,Mapping!$B$3:$B$80,0)),Tariffs_Post_268!$B$3:$B$20,0))</f>
        <v>-2.4E-2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-8.9779999999999998</v>
      </c>
      <c r="D26" s="24">
        <f>INDEX(Tariffs_Post_268!D$3:D$20,MATCH(INDEX(Mapping!$F$3:$F$80,MATCH($B26,Mapping!$B$3:$B$80,0)),Tariffs_Post_268!$B$3:$B$20,0))</f>
        <v>-0.19800000000000001</v>
      </c>
      <c r="E26" s="24">
        <f>INDEX(Tariffs_Post_268!E$3:E$20,MATCH(INDEX(Mapping!$F$3:$F$80,MATCH($B26,Mapping!$B$3:$B$80,0)),Tariffs_Post_268!$B$3:$B$20,0))</f>
        <v>-2.4E-2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0.25700000000000001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-8.9779999999999998</v>
      </c>
      <c r="D27" s="24">
        <f>INDEX(Tariffs_Post_268!D$3:D$20,MATCH(INDEX(Mapping!$F$3:$F$80,MATCH($B27,Mapping!$B$3:$B$80,0)),Tariffs_Post_268!$B$3:$B$20,0))</f>
        <v>-0.19800000000000001</v>
      </c>
      <c r="E27" s="24">
        <f>INDEX(Tariffs_Post_268!E$3:E$20,MATCH(INDEX(Mapping!$F$3:$F$80,MATCH($B27,Mapping!$B$3:$B$80,0)),Tariffs_Post_268!$B$3:$B$20,0))</f>
        <v>-2.4E-2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-8.0310000000000006</v>
      </c>
      <c r="D28" s="24">
        <f>INDEX(Tariffs_Post_268!D$3:D$20,MATCH(INDEX(Mapping!$F$3:$F$80,MATCH($B28,Mapping!$B$3:$B$80,0)),Tariffs_Post_268!$B$3:$B$20,0))</f>
        <v>-0.17299999999999999</v>
      </c>
      <c r="E28" s="24">
        <f>INDEX(Tariffs_Post_268!E$3:E$20,MATCH(INDEX(Mapping!$F$3:$F$80,MATCH($B28,Mapping!$B$3:$B$80,0)),Tariffs_Post_268!$B$3:$B$20,0))</f>
        <v>-2.1000000000000001E-2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0.23699999999999999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-8.0310000000000006</v>
      </c>
      <c r="D29" s="24">
        <f>INDEX(Tariffs_Post_268!D$3:D$20,MATCH(INDEX(Mapping!$F$3:$F$80,MATCH($B29,Mapping!$B$3:$B$80,0)),Tariffs_Post_268!$B$3:$B$20,0))</f>
        <v>-0.17299999999999999</v>
      </c>
      <c r="E29" s="24">
        <f>INDEX(Tariffs_Post_268!E$3:E$20,MATCH(INDEX(Mapping!$F$3:$F$80,MATCH($B29,Mapping!$B$3:$B$80,0)),Tariffs_Post_268!$B$3:$B$20,0))</f>
        <v>-2.1000000000000001E-2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-8.0310000000000006</v>
      </c>
      <c r="D30" s="24">
        <f>INDEX(Tariffs_Post_268!D$3:D$20,MATCH(INDEX(Mapping!$F$3:$F$80,MATCH($B30,Mapping!$B$3:$B$80,0)),Tariffs_Post_268!$B$3:$B$20,0))</f>
        <v>-0.17299999999999999</v>
      </c>
      <c r="E30" s="24">
        <f>INDEX(Tariffs_Post_268!E$3:E$20,MATCH(INDEX(Mapping!$F$3:$F$80,MATCH($B30,Mapping!$B$3:$B$80,0)),Tariffs_Post_268!$B$3:$B$20,0))</f>
        <v>-2.1000000000000001E-2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0.23699999999999999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-8.0310000000000006</v>
      </c>
      <c r="D31" s="24">
        <f>INDEX(Tariffs_Post_268!D$3:D$20,MATCH(INDEX(Mapping!$F$3:$F$80,MATCH($B31,Mapping!$B$3:$B$80,0)),Tariffs_Post_268!$B$3:$B$20,0))</f>
        <v>-0.17299999999999999</v>
      </c>
      <c r="E31" s="24">
        <f>INDEX(Tariffs_Post_268!E$3:E$20,MATCH(INDEX(Mapping!$F$3:$F$80,MATCH($B31,Mapping!$B$3:$B$80,0)),Tariffs_Post_268!$B$3:$B$20,0))</f>
        <v>-2.1000000000000001E-2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-5.53</v>
      </c>
      <c r="D32" s="24">
        <f>INDEX(Tariffs_Post_268!D$3:D$20,MATCH(INDEX(Mapping!$F$3:$F$80,MATCH($B32,Mapping!$B$3:$B$80,0)),Tariffs_Post_268!$B$3:$B$20,0))</f>
        <v>-0.106</v>
      </c>
      <c r="E32" s="24">
        <f>INDEX(Tariffs_Post_268!E$3:E$20,MATCH(INDEX(Mapping!$F$3:$F$80,MATCH($B32,Mapping!$B$3:$B$80,0)),Tariffs_Post_268!$B$3:$B$20,0))</f>
        <v>-1.2999999999999999E-2</v>
      </c>
      <c r="F32" s="25">
        <f>INDEX(Tariffs_Post_268!F$3:F$20,MATCH(INDEX(Mapping!$F$3:$F$80,MATCH($B32,Mapping!$B$3:$B$80,0)),Tariffs_Post_268!$B$3:$B$20,0))</f>
        <v>36.76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0.189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-5.53</v>
      </c>
      <c r="D33" s="24">
        <f>INDEX(Tariffs_Post_268!D$3:D$20,MATCH(INDEX(Mapping!$F$3:$F$80,MATCH($B33,Mapping!$B$3:$B$80,0)),Tariffs_Post_268!$B$3:$B$20,0))</f>
        <v>-0.106</v>
      </c>
      <c r="E33" s="24">
        <f>INDEX(Tariffs_Post_268!E$3:E$20,MATCH(INDEX(Mapping!$F$3:$F$80,MATCH($B33,Mapping!$B$3:$B$80,0)),Tariffs_Post_268!$B$3:$B$20,0))</f>
        <v>-1.2999999999999999E-2</v>
      </c>
      <c r="F33" s="25">
        <f>INDEX(Tariffs_Post_268!F$3:F$20,MATCH(INDEX(Mapping!$F$3:$F$80,MATCH($B33,Mapping!$B$3:$B$80,0)),Tariffs_Post_268!$B$3:$B$20,0))</f>
        <v>36.76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-5.53</v>
      </c>
      <c r="D34" s="24">
        <f>INDEX(Tariffs_Post_268!D$3:D$20,MATCH(INDEX(Mapping!$F$3:$F$80,MATCH($B34,Mapping!$B$3:$B$80,0)),Tariffs_Post_268!$B$3:$B$20,0))</f>
        <v>-0.106</v>
      </c>
      <c r="E34" s="24">
        <f>INDEX(Tariffs_Post_268!E$3:E$20,MATCH(INDEX(Mapping!$F$3:$F$80,MATCH($B34,Mapping!$B$3:$B$80,0)),Tariffs_Post_268!$B$3:$B$20,0))</f>
        <v>-1.2999999999999999E-2</v>
      </c>
      <c r="F34" s="25">
        <f>INDEX(Tariffs_Post_268!F$3:F$20,MATCH(INDEX(Mapping!$F$3:$F$80,MATCH($B34,Mapping!$B$3:$B$80,0)),Tariffs_Post_268!$B$3:$B$20,0))</f>
        <v>36.76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0.189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-5.53</v>
      </c>
      <c r="D35" s="24">
        <f>INDEX(Tariffs_Post_268!D$3:D$20,MATCH(INDEX(Mapping!$F$3:$F$80,MATCH($B35,Mapping!$B$3:$B$80,0)),Tariffs_Post_268!$B$3:$B$20,0))</f>
        <v>-0.106</v>
      </c>
      <c r="E35" s="24">
        <f>INDEX(Tariffs_Post_268!E$3:E$20,MATCH(INDEX(Mapping!$F$3:$F$80,MATCH($B35,Mapping!$B$3:$B$80,0)),Tariffs_Post_268!$B$3:$B$20,0))</f>
        <v>-1.2999999999999999E-2</v>
      </c>
      <c r="F35" s="25">
        <f>INDEX(Tariffs_Post_268!F$3:F$20,MATCH(INDEX(Mapping!$F$3:$F$80,MATCH($B35,Mapping!$B$3:$B$80,0)),Tariffs_Post_268!$B$3:$B$20,0))</f>
        <v>36.76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118706.1575123299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24315.604785886837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143021.76229821672</v>
      </c>
      <c r="L3" s="27">
        <f>INDEX([1]Summary!$D$49:$D$156,MATCH(B3,[1]Summary!$A$49:$A$156,0))/1000</f>
        <v>143021.76229821672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37414.226406713286</v>
      </c>
      <c r="D4" s="27">
        <f>INDEX(Volumes_Pre_268!D$3:D$111,MATCH($B4,Volumes_Pre_268!$B$3:$B$111,0))*Tariffs_Pre_268!D4*D$1</f>
        <v>3746.9315131213912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7349.6705193304169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48510.828439165089</v>
      </c>
      <c r="L4" s="27">
        <f>INDEX([1]Summary!$D$49:$D$156,MATCH(B4,[1]Summary!$A$49:$A$156,0))/1000</f>
        <v>48510.828439165096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286.79160256437166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286.79160256437166</v>
      </c>
      <c r="L5" s="27">
        <f>INDEX([1]Summary!$D$49:$D$156,MATCH(B5,[1]Summary!$A$49:$A$156,0))/1000</f>
        <v>286.79160256437166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16315.441036630496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1935.2781247000778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18250.719161330573</v>
      </c>
      <c r="L6" s="27">
        <f>INDEX([1]Summary!$D$49:$D$156,MATCH(B6,[1]Summary!$A$49:$A$156,0))/1000</f>
        <v>18250.719161330573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13901.237126852942</v>
      </c>
      <c r="D7" s="27">
        <f>INDEX(Volumes_Pre_268!D$3:D$111,MATCH($B7,Volumes_Pre_268!$B$3:$B$111,0))*Tariffs_Pre_268!D7*D$1</f>
        <v>1120.8257638211755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809.85417268568278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15831.917063359801</v>
      </c>
      <c r="L7" s="27">
        <f>INDEX([1]Summary!$D$49:$D$156,MATCH(B7,[1]Summary!$A$49:$A$156,0))/1000</f>
        <v>15831.917063359801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63.376593367067606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63.376593367067606</v>
      </c>
      <c r="L8" s="27">
        <f>INDEX([1]Summary!$D$49:$D$156,MATCH(B8,[1]Summary!$A$49:$A$156,0))/1000</f>
        <v>63.376593367067606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922.69408793943285</v>
      </c>
      <c r="D9" s="27">
        <f>INDEX(Volumes_Pre_268!D$3:D$111,MATCH($B9,Volumes_Pre_268!$B$3:$B$111,0))*Tariffs_Pre_268!D9*D$1</f>
        <v>64.827296463309594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66.509032630448274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1054.0304170331908</v>
      </c>
      <c r="L9" s="27">
        <f>INDEX([1]Summary!$D$49:$D$156,MATCH(B9,[1]Summary!$A$49:$A$156,0))/1000</f>
        <v>1054.0304170331906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0</v>
      </c>
      <c r="D10" s="27">
        <f>INDEX(Volumes_Pre_268!D$3:D$111,MATCH($B10,Volumes_Pre_268!$B$3:$B$111,0))*Tariffs_Pre_268!D10*D$1</f>
        <v>0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0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0</v>
      </c>
      <c r="L10" s="27">
        <f>INDEX([1]Summary!$D$49:$D$156,MATCH(B10,[1]Summary!$A$49:$A$156,0))/1000</f>
        <v>0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0</v>
      </c>
      <c r="D11" s="27">
        <f>INDEX(Volumes_Pre_268!D$3:D$111,MATCH($B11,Volumes_Pre_268!$B$3:$B$111,0))*Tariffs_Pre_268!D11*D$1</f>
        <v>0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0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0</v>
      </c>
      <c r="L11" s="27">
        <f>INDEX([1]Summary!$D$49:$D$156,MATCH(B11,[1]Summary!$A$49:$A$156,0))/1000</f>
        <v>0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12976.869593473439</v>
      </c>
      <c r="D12" s="27">
        <f>INDEX(Volumes_Pre_268!D$3:D$111,MATCH($B12,Volumes_Pre_268!$B$3:$B$111,0))*Tariffs_Pre_268!D12*D$1</f>
        <v>1071.7821302073719</v>
      </c>
      <c r="E12" s="27">
        <f>INDEX(Volumes_Pre_268!E$3:E$111,MATCH($B12,Volumes_Pre_268!$B$3:$B$111,0))*Tariffs_Pre_268!E12*E$1</f>
        <v>886.59794928158988</v>
      </c>
      <c r="F12" s="27">
        <f>INDEX(Volumes_Pre_268!F$3:F$111,MATCH($B12,Volumes_Pre_268!$B$3:$B$111,0))*Tariffs_Pre_268!F12*F$1</f>
        <v>1829.3686918041126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16764.618364766513</v>
      </c>
      <c r="L12" s="27">
        <f>INDEX([1]Summary!$D$49:$D$156,MATCH(B12,[1]Summary!$A$49:$A$156,0))/1000</f>
        <v>16764.618364766513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8131.1757167999604</v>
      </c>
      <c r="D13" s="27">
        <f>INDEX(Volumes_Pre_268!D$3:D$111,MATCH($B13,Volumes_Pre_268!$B$3:$B$111,0))*Tariffs_Pre_268!D13*D$1</f>
        <v>1800.082374206818</v>
      </c>
      <c r="E13" s="27">
        <f>INDEX(Volumes_Pre_268!E$3:E$111,MATCH($B13,Volumes_Pre_268!$B$3:$B$111,0))*Tariffs_Pre_268!E13*E$1</f>
        <v>1231.7175447540685</v>
      </c>
      <c r="F13" s="27">
        <f>INDEX(Volumes_Pre_268!F$3:F$111,MATCH($B13,Volumes_Pre_268!$B$3:$B$111,0))*Tariffs_Pre_268!F13*F$1</f>
        <v>266.65762814329429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11429.633263904141</v>
      </c>
      <c r="L13" s="27">
        <f>INDEX([1]Summary!$D$49:$D$156,MATCH(B13,[1]Summary!$A$49:$A$156,0))/1000</f>
        <v>11429.633263904139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29699.0280124819</v>
      </c>
      <c r="D14" s="27">
        <f>INDEX(Volumes_Pre_268!D$3:D$111,MATCH($B14,Volumes_Pre_268!$B$3:$B$111,0))*Tariffs_Pre_268!D14*D$1</f>
        <v>8526.1339053579686</v>
      </c>
      <c r="E14" s="27">
        <f>INDEX(Volumes_Pre_268!E$3:E$111,MATCH($B14,Volumes_Pre_268!$B$3:$B$111,0))*Tariffs_Pre_268!E14*E$1</f>
        <v>5483.9627741486629</v>
      </c>
      <c r="F14" s="27">
        <f>INDEX(Volumes_Pre_268!F$3:F$111,MATCH($B14,Volumes_Pre_268!$B$3:$B$111,0))*Tariffs_Pre_268!F14*F$1</f>
        <v>558.38406467915399</v>
      </c>
      <c r="G14" s="27">
        <f>INDEX(Volumes_Pre_268!G$3:G$111,MATCH($B14,Volumes_Pre_268!$B$3:$B$111,0))*Tariffs_Pre_268!G14*G$1</f>
        <v>17892.268214644399</v>
      </c>
      <c r="H14" s="27">
        <f>INDEX(Volumes_Pre_268!H$3:H$111,MATCH($B14,Volumes_Pre_268!$B$3:$B$111,0))*Tariffs_Pre_268!H14*H$1</f>
        <v>1381.8884246540485</v>
      </c>
      <c r="I14" s="27">
        <f>INDEX(Volumes_Pre_268!I$3:I$111,MATCH($B14,Volumes_Pre_268!$B$3:$B$111,0))*Tariffs_Pre_268!I14*I$1</f>
        <v>1011.9785350595555</v>
      </c>
      <c r="K14" s="27">
        <f t="shared" si="1"/>
        <v>64553.643931025683</v>
      </c>
      <c r="L14" s="27">
        <f>INDEX([1]Summary!$D$49:$D$156,MATCH(B14,[1]Summary!$A$49:$A$156,0))/1000</f>
        <v>64553.643931025683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234.59629202527904</v>
      </c>
      <c r="D15" s="27">
        <f>INDEX(Volumes_Pre_268!D$3:D$111,MATCH($B15,Volumes_Pre_268!$B$3:$B$111,0))*Tariffs_Pre_268!D15*D$1</f>
        <v>85.653913149659928</v>
      </c>
      <c r="E15" s="27">
        <f>INDEX(Volumes_Pre_268!E$3:E$111,MATCH($B15,Volumes_Pre_268!$B$3:$B$111,0))*Tariffs_Pre_268!E15*E$1</f>
        <v>82.05205661176457</v>
      </c>
      <c r="F15" s="27">
        <f>INDEX(Volumes_Pre_268!F$3:F$111,MATCH($B15,Volumes_Pre_268!$B$3:$B$111,0))*Tariffs_Pre_268!F15*F$1</f>
        <v>1.3733910550549298</v>
      </c>
      <c r="G15" s="27">
        <f>INDEX(Volumes_Pre_268!G$3:G$111,MATCH($B15,Volumes_Pre_268!$B$3:$B$111,0))*Tariffs_Pre_268!G15*G$1</f>
        <v>288.42385980831796</v>
      </c>
      <c r="H15" s="27">
        <f>INDEX(Volumes_Pre_268!H$3:H$111,MATCH($B15,Volumes_Pre_268!$B$3:$B$111,0))*Tariffs_Pre_268!H15*H$1</f>
        <v>6.513586140433274</v>
      </c>
      <c r="I15" s="27">
        <f>INDEX(Volumes_Pre_268!I$3:I$111,MATCH($B15,Volumes_Pre_268!$B$3:$B$111,0))*Tariffs_Pre_268!I15*I$1</f>
        <v>9.1949903052067548</v>
      </c>
      <c r="K15" s="27">
        <f t="shared" si="1"/>
        <v>707.80808909571635</v>
      </c>
      <c r="L15" s="27">
        <f>INDEX([1]Summary!$D$49:$D$156,MATCH(B15,[1]Summary!$A$49:$A$156,0))/1000</f>
        <v>707.80808909571635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13206.978042437862</v>
      </c>
      <c r="D16" s="27">
        <f>INDEX(Volumes_Pre_268!D$3:D$111,MATCH($B16,Volumes_Pre_268!$B$3:$B$111,0))*Tariffs_Pre_268!D16*D$1</f>
        <v>5181.5501900926729</v>
      </c>
      <c r="E16" s="27">
        <f>INDEX(Volumes_Pre_268!E$3:E$111,MATCH($B16,Volumes_Pre_268!$B$3:$B$111,0))*Tariffs_Pre_268!E16*E$1</f>
        <v>4689.2112688348143</v>
      </c>
      <c r="F16" s="27">
        <f>INDEX(Volumes_Pre_268!F$3:F$111,MATCH($B16,Volumes_Pre_268!$B$3:$B$111,0))*Tariffs_Pre_268!F16*F$1</f>
        <v>232.62073437638242</v>
      </c>
      <c r="G16" s="27">
        <f>INDEX(Volumes_Pre_268!G$3:G$111,MATCH($B16,Volumes_Pre_268!$B$3:$B$111,0))*Tariffs_Pre_268!G16*G$1</f>
        <v>14246.456874864694</v>
      </c>
      <c r="H16" s="27">
        <f>INDEX(Volumes_Pre_268!H$3:H$111,MATCH($B16,Volumes_Pre_268!$B$3:$B$111,0))*Tariffs_Pre_268!H16*H$1</f>
        <v>404.26149331113129</v>
      </c>
      <c r="I16" s="27">
        <f>INDEX(Volumes_Pre_268!I$3:I$111,MATCH($B16,Volumes_Pre_268!$B$3:$B$111,0))*Tariffs_Pre_268!I16*I$1</f>
        <v>347.50509708523737</v>
      </c>
      <c r="K16" s="27">
        <f t="shared" si="1"/>
        <v>38308.583701002797</v>
      </c>
      <c r="L16" s="27">
        <f>INDEX([1]Summary!$D$49:$D$156,MATCH(B16,[1]Summary!$A$49:$A$156,0))/1000</f>
        <v>38308.58370100279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457.45129596205072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457.45129596205072</v>
      </c>
      <c r="L17" s="27">
        <f>INDEX([1]Summary!$D$49:$D$156,MATCH(B17,[1]Summary!$A$49:$A$156,0))/1000</f>
        <v>457.45129596205072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254.94241159247332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254.94241159247332</v>
      </c>
      <c r="L18" s="27">
        <f>INDEX([1]Summary!$D$49:$D$156,MATCH(B18,[1]Summary!$A$49:$A$156,0))/1000</f>
        <v>254.94241159247332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48.379906228046778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48.379906228046778</v>
      </c>
      <c r="L19" s="27">
        <f>INDEX([1]Summary!$D$49:$D$156,MATCH(B19,[1]Summary!$A$49:$A$156,0))/1000</f>
        <v>48.379906228046778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29.349081837098954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29.349081837098954</v>
      </c>
      <c r="L20" s="27">
        <f>INDEX([1]Summary!$D$49:$D$156,MATCH(B20,[1]Summary!$A$49:$A$156,0))/1000</f>
        <v>29.34908183709895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2888.6467507010211</v>
      </c>
      <c r="D21" s="27">
        <f>INDEX(Volumes_Pre_268!D$3:D$111,MATCH($B21,Volumes_Pre_268!$B$3:$B$111,0))*Tariffs_Pre_268!D21*D$1</f>
        <v>458.92512610739703</v>
      </c>
      <c r="E21" s="27">
        <f>INDEX(Volumes_Pre_268!E$3:E$111,MATCH($B21,Volumes_Pre_268!$B$3:$B$111,0))*Tariffs_Pre_268!E21*E$1</f>
        <v>970.78793839630407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4318.3598152047216</v>
      </c>
      <c r="L21" s="27">
        <f>INDEX([1]Summary!$D$49:$D$156,MATCH(B21,[1]Summary!$A$49:$A$156,0))/1000</f>
        <v>4318.3598152047216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-12.75665296523904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-12.75665296523904</v>
      </c>
      <c r="L22" s="27">
        <f>INDEX([1]Summary!$D$49:$D$156,MATCH(B22,[1]Summary!$A$49:$A$156,0))/1000</f>
        <v>-12.756652965239038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0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0</v>
      </c>
      <c r="L23" s="27">
        <f>INDEX([1]Summary!$D$49:$D$156,MATCH(B23,[1]Summary!$A$49:$A$156,0))/1000</f>
        <v>0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-103.87835399247879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1.9599800280987001</v>
      </c>
      <c r="K24" s="27">
        <f t="shared" si="1"/>
        <v>-101.91837396438009</v>
      </c>
      <c r="L24" s="27">
        <f>INDEX([1]Summary!$D$49:$D$156,MATCH(B24,[1]Summary!$A$49:$A$156,0))/1000</f>
        <v>-101.91837396438008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-24.825744773434135</v>
      </c>
      <c r="D26" s="27">
        <f>INDEX(Volumes_Pre_268!D$3:D$111,MATCH($B26,Volumes_Pre_268!$B$3:$B$111,0))*Tariffs_Pre_268!D26*D$1</f>
        <v>-3.1902460619494968</v>
      </c>
      <c r="E26" s="27">
        <f>INDEX(Volumes_Pre_268!E$3:E$111,MATCH($B26,Volumes_Pre_268!$B$3:$B$111,0))*Tariffs_Pre_268!E26*E$1</f>
        <v>-0.31999348679932438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1.3044813270673421</v>
      </c>
      <c r="K26" s="27">
        <f t="shared" si="1"/>
        <v>-27.031502995115613</v>
      </c>
      <c r="L26" s="27">
        <f>INDEX([1]Summary!$D$49:$D$156,MATCH(B26,[1]Summary!$A$49:$A$156,0))/1000</f>
        <v>-27.031502995115616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-0.10174744253929528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9.1107332409315846E-5</v>
      </c>
      <c r="K28" s="27">
        <f t="shared" si="1"/>
        <v>-0.10165633520688597</v>
      </c>
      <c r="L28" s="27">
        <f>INDEX([1]Summary!$D$49:$D$156,MATCH(B28,[1]Summary!$A$49:$A$156,0))/1000</f>
        <v>-0.10165633520688598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0</v>
      </c>
      <c r="D30" s="27">
        <f>INDEX(Volumes_Pre_268!D$3:D$111,MATCH($B30,Volumes_Pre_268!$B$3:$B$111,0))*Tariffs_Pre_268!D30*D$1</f>
        <v>0</v>
      </c>
      <c r="E30" s="27">
        <f>INDEX(Volumes_Pre_268!E$3:E$111,MATCH($B30,Volumes_Pre_268!$B$3:$B$111,0))*Tariffs_Pre_268!E30*E$1</f>
        <v>0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</v>
      </c>
      <c r="K30" s="27">
        <f t="shared" si="1"/>
        <v>0</v>
      </c>
      <c r="L30" s="27">
        <f>INDEX([1]Summary!$D$49:$D$156,MATCH(B30,[1]Summary!$A$49:$A$156,0))/1000</f>
        <v>0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-280.14705504748792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3.0269841337755929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1.1327536583403262</v>
      </c>
      <c r="K32" s="27">
        <f t="shared" si="1"/>
        <v>-275.98731725537198</v>
      </c>
      <c r="L32" s="27">
        <f>INDEX([1]Summary!$D$49:$D$156,MATCH(B32,[1]Summary!$A$49:$A$156,0))/1000</f>
        <v>-275.98731725537203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-2025.3491712786406</v>
      </c>
      <c r="D34" s="27">
        <f>INDEX(Volumes_Pre_268!D$3:D$111,MATCH($B34,Volumes_Pre_268!$B$3:$B$111,0))*Tariffs_Pre_268!D34*D$1</f>
        <v>-139.20887476693002</v>
      </c>
      <c r="E34" s="27">
        <f>INDEX(Volumes_Pre_268!E$3:E$111,MATCH($B34,Volumes_Pre_268!$B$3:$B$111,0))*Tariffs_Pre_268!E34*E$1</f>
        <v>-21.805900820187031</v>
      </c>
      <c r="F34" s="27">
        <f>INDEX(Volumes_Pre_268!F$3:F$111,MATCH($B34,Volumes_Pre_268!$B$3:$B$111,0))*Tariffs_Pre_268!F34*F$1</f>
        <v>10.002208442041089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14.67248916144573</v>
      </c>
      <c r="K34" s="27">
        <f t="shared" si="1"/>
        <v>-2161.689249262271</v>
      </c>
      <c r="L34" s="27">
        <f>INDEX([1]Summary!$D$49:$D$156,MATCH(B34,[1]Summary!$A$49:$A$156,0))/1000</f>
        <v>-2161.6892492622706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93279.914886090744</v>
      </c>
      <c r="D3" s="27">
        <f>INDEX(RAG_Volumes_Pre_268!D$3:D$111,MATCH($B3,RAG_Volumes_Pre_268!$B$3:$B$111,0))*Tariffs_Post_268_Mapped!D3*D$1</f>
        <v>15845.511974396435</v>
      </c>
      <c r="E3" s="27">
        <f>INDEX(RAG_Volumes_Pre_268!E$3:E$111,MATCH($B3,RAG_Volumes_Pre_268!$B$3:$B$111,0))*Tariffs_Post_268_Mapped!E3*E$1</f>
        <v>9612.7496182911254</v>
      </c>
      <c r="F3" s="27">
        <f>INDEX(RAG_Volumes_Pre_268!F$3:F$111,MATCH($B3,RAG_Volumes_Pre_268!$B$3:$B$111,0))*Tariffs_Post_268_Mapped!F3*F$1</f>
        <v>24371.502727923362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143109.67920670166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30661.782754488991</v>
      </c>
      <c r="D4" s="27">
        <f>INDEX(RAG_Volumes_Pre_268!D$3:D$111,MATCH($B4,RAG_Volumes_Pre_268!$B$3:$B$111,0))*Tariffs_Post_268_Mapped!D4*D$1</f>
        <v>5288.6289975839773</v>
      </c>
      <c r="E4" s="27">
        <f>INDEX(RAG_Volumes_Pre_268!E$3:E$111,MATCH($B4,RAG_Volumes_Pre_268!$B$3:$B$111,0))*Tariffs_Post_268_Mapped!E4*E$1</f>
        <v>5054.1583414653978</v>
      </c>
      <c r="F4" s="27">
        <f>INDEX(RAG_Volumes_Pre_268!F$3:F$111,MATCH($B4,RAG_Volumes_Pre_268!$B$3:$B$111,0))*Tariffs_Post_268_Mapped!F4*F$1</f>
        <v>7366.5663136277299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48371.136407166094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90.751099621073067</v>
      </c>
      <c r="D5" s="27">
        <f>INDEX(RAG_Volumes_Pre_268!D$3:D$111,MATCH($B5,RAG_Volumes_Pre_268!$B$3:$B$111,0))*Tariffs_Post_268_Mapped!D5*D$1</f>
        <v>101.08356295011049</v>
      </c>
      <c r="E5" s="27">
        <f>INDEX(RAG_Volumes_Pre_268!E$3:E$111,MATCH($B5,RAG_Volumes_Pre_268!$B$3:$B$111,0))*Tariffs_Post_268_Mapped!E5*E$1</f>
        <v>146.12216992215309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337.95683249333666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11754.759714149419</v>
      </c>
      <c r="D6" s="27">
        <f>INDEX(RAG_Volumes_Pre_268!D$3:D$111,MATCH($B6,RAG_Volumes_Pre_268!$B$3:$B$111,0))*Tariffs_Post_268_Mapped!D6*D$1</f>
        <v>3436.5503856202345</v>
      </c>
      <c r="E6" s="27">
        <f>INDEX(RAG_Volumes_Pre_268!E$3:E$111,MATCH($B6,RAG_Volumes_Pre_268!$B$3:$B$111,0))*Tariffs_Post_268_Mapped!E6*E$1</f>
        <v>1607.6397348041696</v>
      </c>
      <c r="F6" s="27">
        <f>INDEX(RAG_Volumes_Pre_268!F$3:F$111,MATCH($B6,RAG_Volumes_Pre_268!$B$3:$B$111,0))*Tariffs_Post_268_Mapped!F6*F$1</f>
        <v>1939.4045172900569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18738.354351863876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10314.358327059863</v>
      </c>
      <c r="D7" s="27">
        <f>INDEX(RAG_Volumes_Pre_268!D$3:D$111,MATCH($B7,RAG_Volumes_Pre_268!$B$3:$B$111,0))*Tariffs_Post_268_Mapped!D7*D$1</f>
        <v>2563.3415230192854</v>
      </c>
      <c r="E7" s="27">
        <f>INDEX(RAG_Volumes_Pre_268!E$3:E$111,MATCH($B7,RAG_Volumes_Pre_268!$B$3:$B$111,0))*Tariffs_Post_268_Mapped!E7*E$1</f>
        <v>1845.9225750095175</v>
      </c>
      <c r="F7" s="27">
        <f>INDEX(RAG_Volumes_Pre_268!F$3:F$111,MATCH($B7,RAG_Volumes_Pre_268!$B$3:$B$111,0))*Tariffs_Post_268_Mapped!F7*F$1</f>
        <v>811.58094064450086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15535.203365733167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28.781421573412697</v>
      </c>
      <c r="D8" s="27">
        <f>INDEX(RAG_Volumes_Pre_268!D$3:D$111,MATCH($B8,RAG_Volumes_Pre_268!$B$3:$B$111,0))*Tariffs_Post_268_Mapped!D8*D$1</f>
        <v>10.675796205470068</v>
      </c>
      <c r="E8" s="27">
        <f>INDEX(RAG_Volumes_Pre_268!E$3:E$111,MATCH($B8,RAG_Volumes_Pre_268!$B$3:$B$111,0))*Tariffs_Post_268_Mapped!E8*E$1</f>
        <v>24.826994500190136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64.284212279072904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477.69027130239533</v>
      </c>
      <c r="D9" s="27">
        <f>INDEX(RAG_Volumes_Pre_268!D$3:D$111,MATCH($B9,RAG_Volumes_Pre_268!$B$3:$B$111,0))*Tariffs_Post_268_Mapped!D9*D$1</f>
        <v>127.27827186712638</v>
      </c>
      <c r="E9" s="27">
        <f>INDEX(RAG_Volumes_Pre_268!E$3:E$111,MATCH($B9,RAG_Volumes_Pre_268!$B$3:$B$111,0))*Tariffs_Post_268_Mapped!E9*E$1</f>
        <v>139.76761462884272</v>
      </c>
      <c r="F9" s="27">
        <f>INDEX(RAG_Volumes_Pre_268!F$3:F$111,MATCH($B9,RAG_Volumes_Pre_268!$B$3:$B$111,0))*Tariffs_Post_268_Mapped!F9*F$1</f>
        <v>8.2915770122840033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753.02773481064844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0</v>
      </c>
      <c r="D10" s="27">
        <f>INDEX(RAG_Volumes_Pre_268!D$3:D$111,MATCH($B10,RAG_Volumes_Pre_268!$B$3:$B$111,0))*Tariffs_Post_268_Mapped!D10*D$1</f>
        <v>0</v>
      </c>
      <c r="E10" s="27">
        <f>INDEX(RAG_Volumes_Pre_268!E$3:E$111,MATCH($B10,RAG_Volumes_Pre_268!$B$3:$B$111,0))*Tariffs_Post_268_Mapped!E10*E$1</f>
        <v>0</v>
      </c>
      <c r="F10" s="27">
        <f>INDEX(RAG_Volumes_Pre_268!F$3:F$111,MATCH($B10,RAG_Volumes_Pre_268!$B$3:$B$111,0))*Tariffs_Post_268_Mapped!F10*F$1</f>
        <v>0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0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0</v>
      </c>
      <c r="D11" s="27">
        <f>INDEX(RAG_Volumes_Pre_268!D$3:D$111,MATCH($B11,RAG_Volumes_Pre_268!$B$3:$B$111,0))*Tariffs_Post_268_Mapped!D11*D$1</f>
        <v>0</v>
      </c>
      <c r="E11" s="27">
        <f>INDEX(RAG_Volumes_Pre_268!E$3:E$111,MATCH($B11,RAG_Volumes_Pre_268!$B$3:$B$111,0))*Tariffs_Post_268_Mapped!E11*E$1</f>
        <v>0</v>
      </c>
      <c r="F11" s="27">
        <f>INDEX(RAG_Volumes_Pre_268!F$3:F$111,MATCH($B11,RAG_Volumes_Pre_268!$B$3:$B$111,0))*Tariffs_Post_268_Mapped!F11*F$1</f>
        <v>0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0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12963.577511653961</v>
      </c>
      <c r="D12" s="27">
        <f>INDEX(RAG_Volumes_Pre_268!D$3:D$111,MATCH($B12,RAG_Volumes_Pre_268!$B$3:$B$111,0))*Tariffs_Post_268_Mapped!D12*D$1</f>
        <v>1073.3962599215397</v>
      </c>
      <c r="E12" s="27">
        <f>INDEX(RAG_Volumes_Pre_268!E$3:E$111,MATCH($B12,RAG_Volumes_Pre_268!$B$3:$B$111,0))*Tariffs_Post_268_Mapped!E12*E$1</f>
        <v>888.78168807292377</v>
      </c>
      <c r="F12" s="27">
        <f>INDEX(RAG_Volumes_Pre_268!F$3:F$111,MATCH($B12,RAG_Volumes_Pre_268!$B$3:$B$111,0))*Tariffs_Post_268_Mapped!F12*F$1</f>
        <v>1833.574137072628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16759.329596721051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8186.3349792268355</v>
      </c>
      <c r="D13" s="27">
        <f>INDEX(RAG_Volumes_Pre_268!D$3:D$111,MATCH($B13,RAG_Volumes_Pre_268!$B$3:$B$111,0))*Tariffs_Post_268_Mapped!D13*D$1</f>
        <v>1809.6066195729916</v>
      </c>
      <c r="E13" s="27">
        <f>INDEX(RAG_Volumes_Pre_268!E$3:E$111,MATCH($B13,RAG_Volumes_Pre_268!$B$3:$B$111,0))*Tariffs_Post_268_Mapped!E13*E$1</f>
        <v>1234.8358170192687</v>
      </c>
      <c r="F13" s="27">
        <f>INDEX(RAG_Volumes_Pre_268!F$3:F$111,MATCH($B13,RAG_Volumes_Pre_268!$B$3:$B$111,0))*Tariffs_Post_268_Mapped!F13*F$1</f>
        <v>257.34925098018135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11488.126666799277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29713.258500269385</v>
      </c>
      <c r="D14" s="27">
        <f>INDEX(RAG_Volumes_Pre_268!D$3:D$111,MATCH($B14,RAG_Volumes_Pre_268!$B$3:$B$111,0))*Tariffs_Post_268_Mapped!D14*D$1</f>
        <v>8557.7121790815163</v>
      </c>
      <c r="E14" s="27">
        <f>INDEX(RAG_Volumes_Pre_268!E$3:E$111,MATCH($B14,RAG_Volumes_Pre_268!$B$3:$B$111,0))*Tariffs_Post_268_Mapped!E14*E$1</f>
        <v>5512.0137346302417</v>
      </c>
      <c r="F14" s="27">
        <f>INDEX(RAG_Volumes_Pre_268!F$3:F$111,MATCH($B14,RAG_Volumes_Pre_268!$B$3:$B$111,0))*Tariffs_Post_268_Mapped!F14*F$1</f>
        <v>559.16447567101864</v>
      </c>
      <c r="G14" s="27">
        <f>INDEX(RAG_Volumes_Pre_268!G$3:G$111,MATCH($B14,RAG_Volumes_Pre_268!$B$3:$B$111,0))*Tariffs_Post_268_Mapped!G14*G$1</f>
        <v>17834.921201135923</v>
      </c>
      <c r="H14" s="27">
        <f>INDEX(RAG_Volumes_Pre_268!H$3:H$111,MATCH($B14,RAG_Volumes_Pre_268!$B$3:$B$111,0))*Tariffs_Post_268_Mapped!H14*H$1</f>
        <v>1375.3905167011299</v>
      </c>
      <c r="I14" s="27">
        <f>INDEX(RAG_Volumes_Pre_268!I$3:I$111,MATCH($B14,RAG_Volumes_Pre_268!$B$3:$B$111,0))*Tariffs_Post_268_Mapped!I14*I$1</f>
        <v>0</v>
      </c>
      <c r="K14" s="27">
        <f t="shared" si="0"/>
        <v>63552.460607489214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234.75637137841809</v>
      </c>
      <c r="D15" s="27">
        <f>INDEX(RAG_Volumes_Pre_268!D$3:D$111,MATCH($B15,RAG_Volumes_Pre_268!$B$3:$B$111,0))*Tariffs_Post_268_Mapped!D15*D$1</f>
        <v>85.833105436583907</v>
      </c>
      <c r="E15" s="27">
        <f>INDEX(RAG_Volumes_Pre_268!E$3:E$111,MATCH($B15,RAG_Volumes_Pre_268!$B$3:$B$111,0))*Tariffs_Post_268_Mapped!E15*E$1</f>
        <v>82.265733842524369</v>
      </c>
      <c r="F15" s="27">
        <f>INDEX(RAG_Volumes_Pre_268!F$3:F$111,MATCH($B15,RAG_Volumes_Pre_268!$B$3:$B$111,0))*Tariffs_Post_268_Mapped!F15*F$1</f>
        <v>1.3747910459367392</v>
      </c>
      <c r="G15" s="27">
        <f>INDEX(RAG_Volumes_Pre_268!G$3:G$111,MATCH($B15,RAG_Volumes_Pre_268!$B$3:$B$111,0))*Tariffs_Post_268_Mapped!G15*G$1</f>
        <v>288.42385980831796</v>
      </c>
      <c r="H15" s="27">
        <f>INDEX(RAG_Volumes_Pre_268!H$3:H$111,MATCH($B15,RAG_Volumes_Pre_268!$B$3:$B$111,0))*Tariffs_Post_268_Mapped!H15*H$1</f>
        <v>6.513586140433274</v>
      </c>
      <c r="I15" s="27">
        <f>INDEX(RAG_Volumes_Pre_268!I$3:I$111,MATCH($B15,RAG_Volumes_Pre_268!$B$3:$B$111,0))*Tariffs_Post_268_Mapped!I15*I$1</f>
        <v>0</v>
      </c>
      <c r="K15" s="27">
        <f t="shared" si="0"/>
        <v>699.16744765221438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13214.649084863287</v>
      </c>
      <c r="D16" s="27">
        <f>INDEX(RAG_Volumes_Pre_268!D$3:D$111,MATCH($B16,RAG_Volumes_Pre_268!$B$3:$B$111,0))*Tariffs_Post_268_Mapped!D16*D$1</f>
        <v>5192.8636184553206</v>
      </c>
      <c r="E16" s="27">
        <f>INDEX(RAG_Volumes_Pre_268!E$3:E$111,MATCH($B16,RAG_Volumes_Pre_268!$B$3:$B$111,0))*Tariffs_Post_268_Mapped!E16*E$1</f>
        <v>4701.5189099603658</v>
      </c>
      <c r="F16" s="27">
        <f>INDEX(RAG_Volumes_Pre_268!F$3:F$111,MATCH($B16,RAG_Volumes_Pre_268!$B$3:$B$111,0))*Tariffs_Post_268_Mapped!F16*F$1</f>
        <v>232.92323208038289</v>
      </c>
      <c r="G16" s="27">
        <f>INDEX(RAG_Volumes_Pre_268!G$3:G$111,MATCH($B16,RAG_Volumes_Pre_268!$B$3:$B$111,0))*Tariffs_Post_268_Mapped!G16*G$1</f>
        <v>14284.245885142849</v>
      </c>
      <c r="H16" s="27">
        <f>INDEX(RAG_Volumes_Pre_268!H$3:H$111,MATCH($B16,RAG_Volumes_Pre_268!$B$3:$B$111,0))*Tariffs_Post_268_Mapped!H16*H$1</f>
        <v>404.9263970830246</v>
      </c>
      <c r="I16" s="27">
        <f>INDEX(RAG_Volumes_Pre_268!I$3:I$111,MATCH($B16,RAG_Volumes_Pre_268!$B$3:$B$111,0))*Tariffs_Post_268_Mapped!I16*I$1</f>
        <v>0</v>
      </c>
      <c r="K16" s="27">
        <f t="shared" si="0"/>
        <v>38031.127127585227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249.93760191022454</v>
      </c>
      <c r="D17" s="27">
        <f>INDEX(RAG_Volumes_Pre_268!D$3:D$111,MATCH($B17,RAG_Volumes_Pre_268!$B$3:$B$111,0))*Tariffs_Post_268_Mapped!D17*D$1</f>
        <v>105.72575296222887</v>
      </c>
      <c r="E17" s="27">
        <f>INDEX(RAG_Volumes_Pre_268!E$3:E$111,MATCH($B17,RAG_Volumes_Pre_268!$B$3:$B$111,0))*Tariffs_Post_268_Mapped!E17*E$1</f>
        <v>102.20910523274169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457.8724601051951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174.98237018839009</v>
      </c>
      <c r="D18" s="27">
        <f>INDEX(RAG_Volumes_Pre_268!D$3:D$111,MATCH($B18,RAG_Volumes_Pre_268!$B$3:$B$111,0))*Tariffs_Post_268_Mapped!D18*D$1</f>
        <v>21.40221364668248</v>
      </c>
      <c r="E18" s="27">
        <f>INDEX(RAG_Volumes_Pre_268!E$3:E$111,MATCH($B18,RAG_Volumes_Pre_268!$B$3:$B$111,0))*Tariffs_Post_268_Mapped!E18*E$1</f>
        <v>58.741077324352354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255.12566115942491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39.14964522475389</v>
      </c>
      <c r="D19" s="27">
        <f>INDEX(RAG_Volumes_Pre_268!D$3:D$111,MATCH($B19,RAG_Volumes_Pre_268!$B$3:$B$111,0))*Tariffs_Post_268_Mapped!D19*D$1</f>
        <v>4.7347732792435187</v>
      </c>
      <c r="E19" s="27">
        <f>INDEX(RAG_Volumes_Pre_268!E$3:E$111,MATCH($B19,RAG_Volumes_Pre_268!$B$3:$B$111,0))*Tariffs_Post_268_Mapped!E19*E$1</f>
        <v>4.5288504942005146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48.413268998197921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11.378931048216232</v>
      </c>
      <c r="D20" s="27">
        <f>INDEX(RAG_Volumes_Pre_268!D$3:D$111,MATCH($B20,RAG_Volumes_Pre_268!$B$3:$B$111,0))*Tariffs_Post_268_Mapped!D20*D$1</f>
        <v>12.42274008546457</v>
      </c>
      <c r="E20" s="27">
        <f>INDEX(RAG_Volumes_Pre_268!E$3:E$111,MATCH($B20,RAG_Volumes_Pre_268!$B$3:$B$111,0))*Tariffs_Post_268_Mapped!E20*E$1</f>
        <v>5.5873160081704132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29.388987141851217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2889.8784903107812</v>
      </c>
      <c r="D21" s="27">
        <f>INDEX(RAG_Volumes_Pre_268!D$3:D$111,MATCH($B21,RAG_Volumes_Pre_268!$B$3:$B$111,0))*Tariffs_Post_268_Mapped!D21*D$1</f>
        <v>459.7527638460939</v>
      </c>
      <c r="E21" s="27">
        <f>INDEX(RAG_Volumes_Pre_268!E$3:E$111,MATCH($B21,RAG_Volumes_Pre_268!$B$3:$B$111,0))*Tariffs_Post_268_Mapped!E21*E$1</f>
        <v>972.90756271594671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4322.5388168728214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-11.098393011668733</v>
      </c>
      <c r="D22" s="27">
        <f>INDEX(RAG_Volumes_Pre_268!D$3:D$111,MATCH($B22,RAG_Volumes_Pre_268!$B$3:$B$111,0))*Tariffs_Post_268_Mapped!D22*D$1</f>
        <v>-1.5070922382268837</v>
      </c>
      <c r="E22" s="27">
        <f>INDEX(RAG_Volumes_Pre_268!E$3:E$111,MATCH($B22,RAG_Volumes_Pre_268!$B$3:$B$111,0))*Tariffs_Post_268_Mapped!E22*E$1</f>
        <v>-0.13242832035308955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-12.737913570248706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0</v>
      </c>
      <c r="D23" s="27">
        <f>INDEX(RAG_Volumes_Pre_268!D$3:D$111,MATCH($B23,RAG_Volumes_Pre_268!$B$3:$B$111,0))*Tariffs_Post_268_Mapped!D23*D$1</f>
        <v>0</v>
      </c>
      <c r="E23" s="27">
        <f>INDEX(RAG_Volumes_Pre_268!E$3:E$111,MATCH($B23,RAG_Volumes_Pre_268!$B$3:$B$111,0))*Tariffs_Post_268_Mapped!E23*E$1</f>
        <v>0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0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-90.37502244164672</v>
      </c>
      <c r="D24" s="27">
        <f>INDEX(RAG_Volumes_Pre_268!D$3:D$111,MATCH($B24,RAG_Volumes_Pre_268!$B$3:$B$111,0))*Tariffs_Post_268_Mapped!D24*D$1</f>
        <v>-12.272361837266288</v>
      </c>
      <c r="E24" s="27">
        <f>INDEX(RAG_Volumes_Pre_268!E$3:E$111,MATCH($B24,RAG_Volumes_Pre_268!$B$3:$B$111,0))*Tariffs_Post_268_Mapped!E24*E$1</f>
        <v>-1.0783734556198181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-103.72575773453282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-24.83681040515842</v>
      </c>
      <c r="D26" s="27">
        <f>INDEX(RAG_Volumes_Pre_268!D$3:D$111,MATCH($B26,RAG_Volumes_Pre_268!$B$3:$B$111,0))*Tariffs_Post_268_Mapped!D26*D$1</f>
        <v>-3.1902460619494968</v>
      </c>
      <c r="E26" s="27">
        <f>INDEX(RAG_Volumes_Pre_268!E$3:E$111,MATCH($B26,RAG_Volumes_Pre_268!$B$3:$B$111,0))*Tariffs_Post_268_Mapped!E26*E$1</f>
        <v>-0.31999348679932438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-28.347049953907241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-1.8411130066011982E-2</v>
      </c>
      <c r="D28" s="27">
        <f>INDEX(RAG_Volumes_Pre_268!D$3:D$111,MATCH($B28,RAG_Volumes_Pre_268!$B$3:$B$111,0))*Tariffs_Post_268_Mapped!D28*D$1</f>
        <v>-3.9789530987673601E-3</v>
      </c>
      <c r="E28" s="27">
        <f>INDEX(RAG_Volumes_Pre_268!E$3:E$111,MATCH($B28,RAG_Volumes_Pre_268!$B$3:$B$111,0))*Tariffs_Post_268_Mapped!E28*E$1</f>
        <v>-2.1633098055574042E-3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-2.4553392970336745E-2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0</v>
      </c>
      <c r="D30" s="27">
        <f>INDEX(RAG_Volumes_Pre_268!D$3:D$111,MATCH($B30,RAG_Volumes_Pre_268!$B$3:$B$111,0))*Tariffs_Post_268_Mapped!D30*D$1</f>
        <v>0</v>
      </c>
      <c r="E30" s="27">
        <f>INDEX(RAG_Volumes_Pre_268!E$3:E$111,MATCH($B30,RAG_Volumes_Pre_268!$B$3:$B$111,0))*Tariffs_Post_268_Mapped!E30*E$1</f>
        <v>0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0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-256.99345545830676</v>
      </c>
      <c r="D32" s="27">
        <f>INDEX(RAG_Volumes_Pre_268!D$3:D$111,MATCH($B32,RAG_Volumes_Pre_268!$B$3:$B$111,0))*Tariffs_Post_268_Mapped!D32*D$1</f>
        <v>-30.744245455580259</v>
      </c>
      <c r="E32" s="27">
        <f>INDEX(RAG_Volumes_Pre_268!E$3:E$111,MATCH($B32,RAG_Volumes_Pre_268!$B$3:$B$111,0))*Tariffs_Post_268_Mapped!E32*E$1</f>
        <v>-2.3696165387577062</v>
      </c>
      <c r="F32" s="27">
        <f>INDEX(RAG_Volumes_Pre_268!F$3:F$111,MATCH($B32,RAG_Volumes_Pre_268!$B$3:$B$111,0))*Tariffs_Post_268_Mapped!F32*F$1</f>
        <v>3.0302815021130387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-287.07703595053169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-2026.0819314708547</v>
      </c>
      <c r="D34" s="27">
        <f>INDEX(RAG_Volumes_Pre_268!D$3:D$111,MATCH($B34,RAG_Volumes_Pre_268!$B$3:$B$111,0))*Tariffs_Post_268_Mapped!D34*D$1</f>
        <v>-139.20887476693002</v>
      </c>
      <c r="E34" s="27">
        <f>INDEX(RAG_Volumes_Pre_268!E$3:E$111,MATCH($B34,RAG_Volumes_Pre_268!$B$3:$B$111,0))*Tariffs_Post_268_Mapped!E34*E$1</f>
        <v>-21.805900820187031</v>
      </c>
      <c r="F34" s="27">
        <f>INDEX(RAG_Volumes_Pre_268!F$3:F$111,MATCH($B34,RAG_Volumes_Pre_268!$B$3:$B$111,0))*Tariffs_Post_268_Mapped!F34*F$1</f>
        <v>10.013104093938738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-2177.0836029640332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1531450.466754013</v>
      </c>
      <c r="D3" s="29">
        <f>IF(C3=0,0,INDEX(Revenue_Pre_268!$K$3:$K$35,MATCH($B3,Revenue_Pre_268!$B$3:$B$35,0))*1000/C3)</f>
        <v>93.389740904489472</v>
      </c>
      <c r="E3" s="29">
        <f>IF(C3=0,0,INDEX(Revenue_Post_268!$K$3:$K$35,MATCH($B3,Revenue_Post_268!$B$3:$B$35,0))*1000/C3)</f>
        <v>93.447148512762482</v>
      </c>
      <c r="F3" s="29">
        <f>E3-D3</f>
        <v>5.7407608273010169E-2</v>
      </c>
      <c r="G3" s="28">
        <f>IFERROR(F3/D3,0)</f>
        <v>6.1471000687025618E-4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462898.47389893985</v>
      </c>
      <c r="D4" s="29">
        <f>IF(C4=0,0,INDEX(Revenue_Pre_268!$K$3:$K$35,MATCH($B4,Revenue_Pre_268!$B$3:$B$35,0))*1000/C4)</f>
        <v>104.79798740869469</v>
      </c>
      <c r="E4" s="29">
        <f>IF(C4=0,0,INDEX(Revenue_Post_268!$K$3:$K$35,MATCH($B4,Revenue_Post_268!$B$3:$B$35,0))*1000/C4)</f>
        <v>104.49621058315802</v>
      </c>
      <c r="F4" s="29">
        <f t="shared" ref="F4:F35" si="0">E4-D4</f>
        <v>-0.30177682553667751</v>
      </c>
      <c r="G4" s="28">
        <f t="shared" ref="G4:G35" si="1">IFERROR(F4/D4,0)</f>
        <v>-2.8796051622613527E-3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17175.507273799809</v>
      </c>
      <c r="D5" s="29">
        <f>IF(C5=0,0,INDEX(Revenue_Pre_268!$K$3:$K$35,MATCH($B5,Revenue_Pre_268!$B$3:$B$35,0))*1000/C5)</f>
        <v>16.697707845977558</v>
      </c>
      <c r="E5" s="29">
        <f>IF(C5=0,0,INDEX(Revenue_Post_268!$K$3:$K$35,MATCH($B5,Revenue_Post_268!$B$3:$B$35,0))*1000/C5)</f>
        <v>19.676672549221834</v>
      </c>
      <c r="F5" s="29">
        <f t="shared" si="0"/>
        <v>2.9789647032442765</v>
      </c>
      <c r="G5" s="28">
        <f t="shared" si="1"/>
        <v>0.17840560696849794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113051.8517802423</v>
      </c>
      <c r="D6" s="29">
        <f>IF(C6=0,0,INDEX(Revenue_Pre_268!$K$3:$K$35,MATCH($B6,Revenue_Pre_268!$B$3:$B$35,0))*1000/C6)</f>
        <v>161.43671133142988</v>
      </c>
      <c r="E6" s="29">
        <f>IF(C6=0,0,INDEX(Revenue_Post_268!$K$3:$K$35,MATCH($B6,Revenue_Post_268!$B$3:$B$35,0))*1000/C6)</f>
        <v>165.75008774105473</v>
      </c>
      <c r="F6" s="29">
        <f t="shared" si="0"/>
        <v>4.3133764096248512</v>
      </c>
      <c r="G6" s="28">
        <f t="shared" si="1"/>
        <v>2.67186835884527E-2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47308.711200495527</v>
      </c>
      <c r="D7" s="29">
        <f>IF(C7=0,0,INDEX(Revenue_Pre_268!$K$3:$K$35,MATCH($B7,Revenue_Pre_268!$B$3:$B$35,0))*1000/C7)</f>
        <v>334.65120189522247</v>
      </c>
      <c r="E7" s="29">
        <f>IF(C7=0,0,INDEX(Revenue_Post_268!$K$3:$K$35,MATCH($B7,Revenue_Post_268!$B$3:$B$35,0))*1000/C7)</f>
        <v>328.37934011549328</v>
      </c>
      <c r="F7" s="29">
        <f t="shared" si="0"/>
        <v>-6.2718617797291927</v>
      </c>
      <c r="G7" s="28">
        <f t="shared" si="1"/>
        <v>-1.87414888821851E-2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1278.9923849437498</v>
      </c>
      <c r="D8" s="29">
        <f>IF(C8=0,0,INDEX(Revenue_Pre_268!$K$3:$K$35,MATCH($B8,Revenue_Pre_268!$B$3:$B$35,0))*1000/C8)</f>
        <v>49.551970842934232</v>
      </c>
      <c r="E8" s="29">
        <f>IF(C8=0,0,INDEX(Revenue_Post_268!$K$3:$K$35,MATCH($B8,Revenue_Post_268!$B$3:$B$35,0))*1000/C8)</f>
        <v>50.261606742795522</v>
      </c>
      <c r="F8" s="29">
        <f t="shared" si="0"/>
        <v>0.70963589986128994</v>
      </c>
      <c r="G8" s="28">
        <f t="shared" si="1"/>
        <v>1.4321042892736507E-2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483.33296486645304</v>
      </c>
      <c r="D9" s="29">
        <f>IF(C9=0,0,INDEX(Revenue_Pre_268!$K$3:$K$35,MATCH($B9,Revenue_Pre_268!$B$3:$B$35,0))*1000/C9)</f>
        <v>2180.7542494529084</v>
      </c>
      <c r="E9" s="29">
        <f>IF(C9=0,0,INDEX(Revenue_Post_268!$K$3:$K$35,MATCH($B9,Revenue_Post_268!$B$3:$B$35,0))*1000/C9)</f>
        <v>1557.9896045756227</v>
      </c>
      <c r="F9" s="29">
        <f t="shared" si="0"/>
        <v>-622.76464487728572</v>
      </c>
      <c r="G9" s="28">
        <f t="shared" si="1"/>
        <v>-0.28557305117416154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0</v>
      </c>
      <c r="D10" s="29">
        <f>IF(C10=0,0,INDEX(Revenue_Pre_268!$K$3:$K$35,MATCH($B10,Revenue_Pre_268!$B$3:$B$35,0))*1000/C10)</f>
        <v>0</v>
      </c>
      <c r="E10" s="29">
        <f>IF(C10=0,0,INDEX(Revenue_Post_268!$K$3:$K$35,MATCH($B10,Revenue_Post_268!$B$3:$B$35,0))*1000/C10)</f>
        <v>0</v>
      </c>
      <c r="F10" s="29">
        <f t="shared" si="0"/>
        <v>0</v>
      </c>
      <c r="G10" s="28">
        <f t="shared" si="1"/>
        <v>0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0</v>
      </c>
      <c r="D11" s="29">
        <f>IF(C11=0,0,INDEX(Revenue_Pre_268!$K$3:$K$35,MATCH($B11,Revenue_Pre_268!$B$3:$B$35,0))*1000/C11)</f>
        <v>0</v>
      </c>
      <c r="E11" s="29">
        <f>IF(C11=0,0,INDEX(Revenue_Post_268!$K$3:$K$35,MATCH($B11,Revenue_Post_268!$B$3:$B$35,0))*1000/C11)</f>
        <v>0</v>
      </c>
      <c r="F11" s="29">
        <f t="shared" si="0"/>
        <v>0</v>
      </c>
      <c r="G11" s="28">
        <f t="shared" si="1"/>
        <v>0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115217.67858945757</v>
      </c>
      <c r="D12" s="29">
        <f>IF(C12=0,0,INDEX(Revenue_Pre_268!$K$3:$K$35,MATCH($B12,Revenue_Pre_268!$B$3:$B$35,0))*1000/C12)</f>
        <v>145.50387206204721</v>
      </c>
      <c r="E12" s="29">
        <f>IF(C12=0,0,INDEX(Revenue_Post_268!$K$3:$K$35,MATCH($B12,Revenue_Post_268!$B$3:$B$35,0))*1000/C12)</f>
        <v>145.45796966138954</v>
      </c>
      <c r="F12" s="29">
        <f t="shared" si="0"/>
        <v>-4.5902400657666931E-2</v>
      </c>
      <c r="G12" s="28">
        <f t="shared" si="1"/>
        <v>-3.1547202151495168E-4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15001.413639182823</v>
      </c>
      <c r="D13" s="29">
        <f>IF(C13=0,0,INDEX(Revenue_Pre_268!$K$3:$K$35,MATCH($B13,Revenue_Pre_268!$B$3:$B$35,0))*1000/C13)</f>
        <v>761.9037471275775</v>
      </c>
      <c r="E13" s="29">
        <f>IF(C13=0,0,INDEX(Revenue_Post_268!$K$3:$K$35,MATCH($B13,Revenue_Post_268!$B$3:$B$35,0))*1000/C13)</f>
        <v>765.80293985047888</v>
      </c>
      <c r="F13" s="29">
        <f t="shared" si="0"/>
        <v>3.8991927229013754</v>
      </c>
      <c r="G13" s="28">
        <f t="shared" si="1"/>
        <v>5.1176972650437335E-3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10690.561532392407</v>
      </c>
      <c r="D14" s="29">
        <f>IF(C14=0,0,INDEX(Revenue_Pre_268!$K$3:$K$35,MATCH($B14,Revenue_Pre_268!$B$3:$B$35,0))*1000/C14)</f>
        <v>6038.3772859290984</v>
      </c>
      <c r="E14" s="29">
        <f>IF(C14=0,0,INDEX(Revenue_Post_268!$K$3:$K$35,MATCH($B14,Revenue_Post_268!$B$3:$B$35,0))*1000/C14)</f>
        <v>5944.7261413654678</v>
      </c>
      <c r="F14" s="29">
        <f t="shared" si="0"/>
        <v>-93.651144563630623</v>
      </c>
      <c r="G14" s="28">
        <f t="shared" si="1"/>
        <v>-1.5509323139158725E-2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38.355914570117989</v>
      </c>
      <c r="D15" s="29">
        <f>IF(C15=0,0,INDEX(Revenue_Pre_268!$K$3:$K$35,MATCH($B15,Revenue_Pre_268!$B$3:$B$35,0))*1000/C15)</f>
        <v>18453.688225887061</v>
      </c>
      <c r="E15" s="29">
        <f>IF(C15=0,0,INDEX(Revenue_Post_268!$K$3:$K$35,MATCH($B15,Revenue_Post_268!$B$3:$B$35,0))*1000/C15)</f>
        <v>18228.412892464723</v>
      </c>
      <c r="F15" s="29">
        <f t="shared" si="0"/>
        <v>-225.27533342233801</v>
      </c>
      <c r="G15" s="28">
        <f t="shared" si="1"/>
        <v>-1.2207604824834907E-2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828.76083287807467</v>
      </c>
      <c r="D16" s="29">
        <f>IF(C16=0,0,INDEX(Revenue_Pre_268!$K$3:$K$35,MATCH($B16,Revenue_Pre_268!$B$3:$B$35,0))*1000/C16)</f>
        <v>46223.9311768232</v>
      </c>
      <c r="E16" s="29">
        <f>IF(C16=0,0,INDEX(Revenue_Post_268!$K$3:$K$35,MATCH($B16,Revenue_Post_268!$B$3:$B$35,0))*1000/C16)</f>
        <v>45889.146324052061</v>
      </c>
      <c r="F16" s="29">
        <f t="shared" si="0"/>
        <v>-334.78485277113941</v>
      </c>
      <c r="G16" s="28">
        <f t="shared" si="1"/>
        <v>-7.2426737459967798E-3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628.8892761569399</v>
      </c>
      <c r="D17" s="29">
        <f>IF(C17=0,0,INDEX(Revenue_Pre_268!$K$3:$K$35,MATCH($B17,Revenue_Pre_268!$B$3:$B$35,0))*1000/C17)</f>
        <v>727.39560572168728</v>
      </c>
      <c r="E17" s="29">
        <f>IF(C17=0,0,INDEX(Revenue_Post_268!$K$3:$K$35,MATCH($B17,Revenue_Post_268!$B$3:$B$35,0))*1000/C17)</f>
        <v>728.06530094326592</v>
      </c>
      <c r="F17" s="29">
        <f t="shared" si="0"/>
        <v>0.66969522157864958</v>
      </c>
      <c r="G17" s="28">
        <f t="shared" si="1"/>
        <v>9.2067537432290354E-4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429.26062499999989</v>
      </c>
      <c r="D18" s="29">
        <f>IF(C18=0,0,INDEX(Revenue_Pre_268!$K$3:$K$35,MATCH($B18,Revenue_Pre_268!$B$3:$B$35,0))*1000/C18)</f>
        <v>593.91054465448212</v>
      </c>
      <c r="E18" s="29">
        <f>IF(C18=0,0,INDEX(Revenue_Post_268!$K$3:$K$35,MATCH($B18,Revenue_Post_268!$B$3:$B$35,0))*1000/C18)</f>
        <v>594.33744047552682</v>
      </c>
      <c r="F18" s="29">
        <f t="shared" si="0"/>
        <v>0.42689582104469537</v>
      </c>
      <c r="G18" s="28">
        <f t="shared" si="1"/>
        <v>7.1878808161766092E-4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25.250624999999992</v>
      </c>
      <c r="D19" s="29">
        <f>IF(C19=0,0,INDEX(Revenue_Pre_268!$K$3:$K$35,MATCH($B19,Revenue_Pre_268!$B$3:$B$35,0))*1000/C19)</f>
        <v>1915.9884647626263</v>
      </c>
      <c r="E19" s="29">
        <f>IF(C19=0,0,INDEX(Revenue_Post_268!$K$3:$K$35,MATCH($B19,Revenue_Post_268!$B$3:$B$35,0))*1000/C19)</f>
        <v>1917.3097298858122</v>
      </c>
      <c r="F19" s="29">
        <f t="shared" si="0"/>
        <v>1.3212651231858672</v>
      </c>
      <c r="G19" s="28">
        <f t="shared" si="1"/>
        <v>6.8959972749604208E-4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61.611524999999986</v>
      </c>
      <c r="D20" s="29">
        <f>IF(C20=0,0,INDEX(Revenue_Pre_268!$K$3:$K$35,MATCH($B20,Revenue_Pre_268!$B$3:$B$35,0))*1000/C20)</f>
        <v>476.35701010645266</v>
      </c>
      <c r="E20" s="29">
        <f>IF(C20=0,0,INDEX(Revenue_Post_268!$K$3:$K$35,MATCH($B20,Revenue_Post_268!$B$3:$B$35,0))*1000/C20)</f>
        <v>477.00470231586092</v>
      </c>
      <c r="F20" s="29">
        <f t="shared" si="0"/>
        <v>0.64769220940826244</v>
      </c>
      <c r="G20" s="28">
        <f t="shared" si="1"/>
        <v>1.3596781314575829E-3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18.180449999999993</v>
      </c>
      <c r="D21" s="29">
        <f>IF(C21=0,0,INDEX(Revenue_Pre_268!$K$3:$K$35,MATCH($B21,Revenue_Pre_268!$B$3:$B$35,0))*1000/C21)</f>
        <v>237527.6637929602</v>
      </c>
      <c r="E21" s="29">
        <f>IF(C21=0,0,INDEX(Revenue_Post_268!$K$3:$K$35,MATCH($B21,Revenue_Post_268!$B$3:$B$35,0))*1000/C21)</f>
        <v>237757.52618185044</v>
      </c>
      <c r="F21" s="29">
        <f t="shared" si="0"/>
        <v>229.86238889023662</v>
      </c>
      <c r="G21" s="28">
        <f t="shared" si="1"/>
        <v>9.6772891721191271E-4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173.72429999999997</v>
      </c>
      <c r="D22" s="29">
        <f>IF(C22=0,0,INDEX(Revenue_Pre_268!$K$3:$K$35,MATCH($B22,Revenue_Pre_268!$B$3:$B$35,0))*1000/C22)</f>
        <v>-73.430446778251763</v>
      </c>
      <c r="E22" s="29">
        <f>IF(C22=0,0,INDEX(Revenue_Post_268!$K$3:$K$35,MATCH($B22,Revenue_Post_268!$B$3:$B$35,0))*1000/C22)</f>
        <v>-73.322578189975189</v>
      </c>
      <c r="F22" s="29">
        <f t="shared" si="0"/>
        <v>0.10786858827657397</v>
      </c>
      <c r="G22" s="28">
        <f t="shared" si="1"/>
        <v>-1.4689899491190609E-3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0</v>
      </c>
      <c r="D23" s="29">
        <f>IF(C23=0,0,INDEX(Revenue_Pre_268!$K$3:$K$35,MATCH($B23,Revenue_Pre_268!$B$3:$B$35,0))*1000/C23)</f>
        <v>0</v>
      </c>
      <c r="E23" s="29">
        <f>IF(C23=0,0,INDEX(Revenue_Post_268!$K$3:$K$35,MATCH($B23,Revenue_Post_268!$B$3:$B$35,0))*1000/C23)</f>
        <v>0</v>
      </c>
      <c r="F23" s="29">
        <f t="shared" si="0"/>
        <v>0</v>
      </c>
      <c r="G23" s="28">
        <f t="shared" si="1"/>
        <v>0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95.952374999999989</v>
      </c>
      <c r="D24" s="29">
        <f>IF(C24=0,0,INDEX(Revenue_Pre_268!$K$3:$K$35,MATCH($B24,Revenue_Pre_268!$B$3:$B$35,0))*1000/C24)</f>
        <v>-1062.1766680020178</v>
      </c>
      <c r="E24" s="29">
        <f>IF(C24=0,0,INDEX(Revenue_Post_268!$K$3:$K$35,MATCH($B24,Revenue_Post_268!$B$3:$B$35,0))*1000/C24)</f>
        <v>-1081.0129268247172</v>
      </c>
      <c r="F24" s="29">
        <f t="shared" si="0"/>
        <v>-18.836258822699392</v>
      </c>
      <c r="G24" s="28">
        <f t="shared" si="1"/>
        <v>1.7733640165652376E-2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19.190474999999996</v>
      </c>
      <c r="D26" s="29">
        <f>IF(C26=0,0,INDEX(Revenue_Pre_268!$K$3:$K$35,MATCH($B26,Revenue_Pre_268!$B$3:$B$35,0))*1000/C26)</f>
        <v>-1408.5895734793235</v>
      </c>
      <c r="E26" s="29">
        <f>IF(C26=0,0,INDEX(Revenue_Post_268!$K$3:$K$35,MATCH($B26,Revenue_Post_268!$B$3:$B$35,0))*1000/C26)</f>
        <v>-1477.1416525076761</v>
      </c>
      <c r="F26" s="29">
        <f t="shared" si="0"/>
        <v>-68.552079028352637</v>
      </c>
      <c r="G26" s="28">
        <f t="shared" si="1"/>
        <v>4.8667177664125247E-2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2.0200499999999995</v>
      </c>
      <c r="D28" s="29">
        <f>IF(C28=0,0,INDEX(Revenue_Pre_268!$K$3:$K$35,MATCH($B28,Revenue_Pre_268!$B$3:$B$35,0))*1000/C28)</f>
        <v>-50.323672783785547</v>
      </c>
      <c r="E28" s="29">
        <f>IF(C28=0,0,INDEX(Revenue_Post_268!$K$3:$K$35,MATCH($B28,Revenue_Post_268!$B$3:$B$35,0))*1000/C28)</f>
        <v>-12.15484417234066</v>
      </c>
      <c r="F28" s="29">
        <f t="shared" si="0"/>
        <v>38.168828611444887</v>
      </c>
      <c r="G28" s="28">
        <f t="shared" si="1"/>
        <v>-0.75846667184719097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0</v>
      </c>
      <c r="D30" s="29">
        <f>IF(C30=0,0,INDEX(Revenue_Pre_268!$K$3:$K$35,MATCH($B30,Revenue_Pre_268!$B$3:$B$35,0))*1000/C30)</f>
        <v>0</v>
      </c>
      <c r="E30" s="29">
        <f>IF(C30=0,0,INDEX(Revenue_Post_268!$K$3:$K$35,MATCH($B30,Revenue_Post_268!$B$3:$B$35,0))*1000/C30)</f>
        <v>0</v>
      </c>
      <c r="F30" s="29">
        <f t="shared" si="0"/>
        <v>0</v>
      </c>
      <c r="G30" s="28">
        <f t="shared" si="1"/>
        <v>0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22.584714640042325</v>
      </c>
      <c r="D32" s="29">
        <f>IF(C32=0,0,INDEX(Revenue_Pre_268!$K$3:$K$35,MATCH($B32,Revenue_Pre_268!$B$3:$B$35,0))*1000/C32)</f>
        <v>-12220.093176030261</v>
      </c>
      <c r="E32" s="29">
        <f>IF(C32=0,0,INDEX(Revenue_Post_268!$K$3:$K$35,MATCH($B32,Revenue_Post_268!$B$3:$B$35,0))*1000/C32)</f>
        <v>-12711.120796786552</v>
      </c>
      <c r="F32" s="29">
        <f t="shared" si="0"/>
        <v>-491.02762075629107</v>
      </c>
      <c r="G32" s="28">
        <f t="shared" si="1"/>
        <v>4.0181986641431085E-2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74.627752723618116</v>
      </c>
      <c r="D34" s="29">
        <f>IF(C34=0,0,INDEX(Revenue_Pre_268!$K$3:$K$35,MATCH($B34,Revenue_Pre_268!$B$3:$B$35,0))*1000/C34)</f>
        <v>-28966.291632390825</v>
      </c>
      <c r="E34" s="29">
        <f>IF(C34=0,0,INDEX(Revenue_Post_268!$K$3:$K$35,MATCH($B34,Revenue_Post_268!$B$3:$B$35,0))*1000/C34)</f>
        <v>-29172.573520025508</v>
      </c>
      <c r="F34" s="29">
        <f t="shared" si="0"/>
        <v>-206.28188763468279</v>
      </c>
      <c r="G34" s="28">
        <f t="shared" si="1"/>
        <v>7.121446205561684E-3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2126742.1265162099</v>
      </c>
      <c r="D3" s="30">
        <f>SUMPRODUCT((Revenue_Pre_268!$K$3:$K$35)*(Revenue_Pre_268!$O$3:$O$35=$B3))</f>
        <v>208584.00070471267</v>
      </c>
      <c r="E3" s="30">
        <f>SUMPRODUCT((Revenue_Post_268!$K$3:$K$35)*(Revenue_Post_268!$M$3:$M$35=$B3))</f>
        <v>208578.10204308215</v>
      </c>
      <c r="F3" s="30">
        <f>E3-D3</f>
        <v>-5.8986616305192001</v>
      </c>
      <c r="G3" s="28">
        <f>IFERROR(F3/D3,0)</f>
        <v>-2.8279549776542032E-5</v>
      </c>
    </row>
    <row r="4" spans="2:7" x14ac:dyDescent="0.45">
      <c r="B4" s="8" t="s">
        <v>207</v>
      </c>
      <c r="C4" s="30">
        <f>SUMPRODUCT(('Revenue Change'!$C$3:$C$35)*('Revenue Change'!$I$3:$I$35=$B4))</f>
        <v>177124.30196973088</v>
      </c>
      <c r="D4" s="30">
        <f>SUMPRODUCT((Revenue_Pre_268!$K$3:$K$35)*(Revenue_Pre_268!$O$3:$O$35=$B4))</f>
        <v>46629.67649899477</v>
      </c>
      <c r="E4" s="30">
        <f>SUMPRODUCT((Revenue_Post_268!$K$3:$K$35)*(Revenue_Post_268!$M$3:$M$35=$B4))</f>
        <v>46578.996331486036</v>
      </c>
      <c r="F4" s="30">
        <f t="shared" ref="F4:F7" si="0">E4-D4</f>
        <v>-50.680167508733575</v>
      </c>
      <c r="G4" s="28">
        <f t="shared" ref="G4:G7" si="1">IFERROR(F4/D4,0)</f>
        <v>-1.0868650892275893E-3</v>
      </c>
    </row>
    <row r="5" spans="2:7" x14ac:dyDescent="0.45">
      <c r="B5" s="8" t="s">
        <v>214</v>
      </c>
      <c r="C5" s="30">
        <f>SUMPRODUCT(('Revenue Change'!$C$3:$C$35)*('Revenue Change'!$I$3:$I$35=$B5))</f>
        <v>11557.6782798406</v>
      </c>
      <c r="D5" s="30">
        <f>SUMPRODUCT((Revenue_Pre_268!$K$3:$K$35)*(Revenue_Pre_268!$O$3:$O$35=$B5))</f>
        <v>103570.03572112419</v>
      </c>
      <c r="E5" s="30">
        <f>SUMPRODUCT((Revenue_Post_268!$K$3:$K$35)*(Revenue_Post_268!$M$3:$M$35=$B5))</f>
        <v>102282.75518272666</v>
      </c>
      <c r="F5" s="30">
        <f t="shared" si="0"/>
        <v>-1287.2805383975356</v>
      </c>
      <c r="G5" s="28">
        <f t="shared" si="1"/>
        <v>-1.2429082692060724E-2</v>
      </c>
    </row>
    <row r="6" spans="2:7" x14ac:dyDescent="0.45">
      <c r="B6" s="8" t="s">
        <v>208</v>
      </c>
      <c r="C6" s="30">
        <f>SUMPRODUCT(('Revenue Change'!$C$3:$C$35)*('Revenue Change'!$I$3:$I$35=$B6))</f>
        <v>1163.1925011569399</v>
      </c>
      <c r="D6" s="30">
        <f>SUMPRODUCT((Revenue_Pre_268!$K$3:$K$35)*(Revenue_Pre_268!$O$3:$O$35=$B6))</f>
        <v>5108.4825108243913</v>
      </c>
      <c r="E6" s="30">
        <f>SUMPRODUCT((Revenue_Post_268!$K$3:$K$35)*(Revenue_Post_268!$M$3:$M$35=$B6))</f>
        <v>5113.3391942774906</v>
      </c>
      <c r="F6" s="30">
        <f t="shared" si="0"/>
        <v>4.8566834530993219</v>
      </c>
      <c r="G6" s="28">
        <f t="shared" si="1"/>
        <v>9.507096173488837E-4</v>
      </c>
    </row>
    <row r="7" spans="2:7" x14ac:dyDescent="0.45">
      <c r="B7" s="8" t="s">
        <v>209</v>
      </c>
      <c r="C7" s="30">
        <f>SUMPRODUCT(('Revenue Change'!$C$3:$C$35)*('Revenue Change'!$I$3:$I$35=$B7))</f>
        <v>388.09966736366039</v>
      </c>
      <c r="D7" s="30">
        <f>SUMPRODUCT((Revenue_Pre_268!$K$3:$K$35)*(Revenue_Pre_268!$O$3:$O$35=$B7))</f>
        <v>-2579.4847527775846</v>
      </c>
      <c r="E7" s="30">
        <f>SUMPRODUCT((Revenue_Post_268!$K$3:$K$35)*(Revenue_Post_268!$M$3:$M$35=$B7))</f>
        <v>-2608.9959135662239</v>
      </c>
      <c r="F7" s="30">
        <f t="shared" si="0"/>
        <v>-29.511160788639245</v>
      </c>
      <c r="G7" s="28">
        <f t="shared" si="1"/>
        <v>1.1440719219937888E-2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2018-02-09T10:11:21Z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